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7" i="1" l="1"/>
  <c r="I19" i="1" l="1"/>
  <c r="I20" i="1"/>
  <c r="I21" i="1"/>
  <c r="I18" i="1"/>
  <c r="I4" i="1" l="1"/>
  <c r="I81" i="1" l="1"/>
  <c r="G122" i="1" l="1"/>
  <c r="I51" i="1" l="1"/>
  <c r="I50" i="1"/>
  <c r="I49" i="1"/>
  <c r="I48" i="1"/>
  <c r="I47" i="1"/>
  <c r="I46" i="1"/>
  <c r="I45" i="1"/>
  <c r="I44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56" i="1"/>
  <c r="I108" i="1"/>
  <c r="I61" i="1"/>
  <c r="I105" i="1"/>
  <c r="I106" i="1"/>
  <c r="I107" i="1"/>
  <c r="I113" i="1"/>
  <c r="I114" i="1"/>
  <c r="I115" i="1"/>
  <c r="I116" i="1"/>
  <c r="I117" i="1"/>
  <c r="I118" i="1"/>
  <c r="I119" i="1"/>
  <c r="I120" i="1"/>
  <c r="I121" i="1"/>
  <c r="I67" i="1"/>
  <c r="I68" i="1"/>
  <c r="I69" i="1"/>
  <c r="I70" i="1"/>
  <c r="I71" i="1"/>
  <c r="I72" i="1"/>
  <c r="I73" i="1"/>
  <c r="I74" i="1"/>
  <c r="I104" i="1"/>
  <c r="I103" i="1"/>
  <c r="I102" i="1"/>
  <c r="I101" i="1"/>
  <c r="I100" i="1"/>
  <c r="I5" i="1"/>
  <c r="I6" i="1"/>
  <c r="I8" i="1"/>
  <c r="I9" i="1"/>
  <c r="I10" i="1"/>
  <c r="I11" i="1"/>
  <c r="I12" i="1"/>
  <c r="I13" i="1"/>
  <c r="I14" i="1"/>
  <c r="I15" i="1"/>
  <c r="I16" i="1"/>
  <c r="I17" i="1"/>
  <c r="I22" i="1"/>
  <c r="I23" i="1"/>
  <c r="I24" i="1"/>
  <c r="I25" i="1"/>
  <c r="I26" i="1"/>
  <c r="I27" i="1"/>
  <c r="I28" i="1"/>
  <c r="I57" i="1"/>
  <c r="I58" i="1"/>
  <c r="I59" i="1"/>
  <c r="I63" i="1"/>
  <c r="I64" i="1" l="1"/>
  <c r="I65" i="1"/>
  <c r="I66" i="1"/>
  <c r="I75" i="1"/>
  <c r="I43" i="1"/>
  <c r="I76" i="1"/>
  <c r="I77" i="1"/>
  <c r="I78" i="1"/>
  <c r="I79" i="1"/>
  <c r="I80" i="1"/>
  <c r="I82" i="1"/>
  <c r="I83" i="1"/>
  <c r="I84" i="1"/>
  <c r="I85" i="1"/>
  <c r="I86" i="1"/>
  <c r="I87" i="1"/>
  <c r="I88" i="1"/>
  <c r="I89" i="1"/>
  <c r="I90" i="1"/>
  <c r="I62" i="1"/>
  <c r="I91" i="1"/>
  <c r="I54" i="1"/>
  <c r="I92" i="1"/>
  <c r="I42" i="1"/>
  <c r="I93" i="1"/>
  <c r="I94" i="1"/>
  <c r="I95" i="1"/>
  <c r="I96" i="1"/>
  <c r="I53" i="1"/>
  <c r="I97" i="1"/>
  <c r="I98" i="1"/>
  <c r="I99" i="1"/>
  <c r="I55" i="1"/>
  <c r="I60" i="1"/>
  <c r="I52" i="1"/>
  <c r="I109" i="1"/>
  <c r="I110" i="1"/>
  <c r="I111" i="1"/>
  <c r="I112" i="1"/>
  <c r="I122" i="1" l="1"/>
</calcChain>
</file>

<file path=xl/sharedStrings.xml><?xml version="1.0" encoding="utf-8"?>
<sst xmlns="http://schemas.openxmlformats.org/spreadsheetml/2006/main" count="946" uniqueCount="366">
  <si>
    <t>ISBN</t>
    <phoneticPr fontId="2" type="noConversion"/>
  </si>
  <si>
    <t>Casey, Dawn</t>
  </si>
  <si>
    <t>Templar Books</t>
  </si>
  <si>
    <t>Tsarfati, Einat/ Appel, Annette (TRN)</t>
  </si>
  <si>
    <t>Harry N. Abrams</t>
  </si>
  <si>
    <t>Shinsuke Yoshitake</t>
  </si>
  <si>
    <t>Thames and Hudson Ltd</t>
  </si>
  <si>
    <t>10 Minutes Till Bedtime</t>
  </si>
  <si>
    <t>Rathmann, Peggy</t>
  </si>
  <si>
    <t>Puffin Books</t>
  </si>
  <si>
    <t>Little Frida</t>
  </si>
  <si>
    <t>Anthony Browne</t>
  </si>
  <si>
    <t>Walker Books Ltd.</t>
  </si>
  <si>
    <t>I Need A Hug</t>
  </si>
  <si>
    <t>Blabey, Aaron</t>
  </si>
  <si>
    <t>Scholastic</t>
  </si>
  <si>
    <t>Rowland, Joanna/ Baker, Thea</t>
  </si>
  <si>
    <t>Sparkhouse Family</t>
  </si>
  <si>
    <t>Scanlon, Liz Garton/ White, Lee</t>
  </si>
  <si>
    <t>Schwartz &amp; Wade Books</t>
  </si>
  <si>
    <t>Kate Milner</t>
  </si>
  <si>
    <t>Barrington Stoke</t>
  </si>
  <si>
    <t>Toon Books</t>
  </si>
  <si>
    <t>Wildflowers: Toon Level 2</t>
  </si>
  <si>
    <t>Liniers</t>
  </si>
  <si>
    <t>10 things I can do to help my world</t>
    <phoneticPr fontId="2" type="noConversion"/>
  </si>
  <si>
    <t>Candlewick Press (MA)</t>
    <phoneticPr fontId="2" type="noConversion"/>
  </si>
  <si>
    <t xml:space="preserve"> Walsh, Melanie</t>
    <phoneticPr fontId="2" type="noConversion"/>
  </si>
  <si>
    <t>I want to eat this!</t>
    <phoneticPr fontId="2" type="noConversion"/>
  </si>
  <si>
    <t>Scholastic</t>
    <phoneticPr fontId="2" type="noConversion"/>
  </si>
  <si>
    <t>My Friends</t>
    <phoneticPr fontId="2" type="noConversion"/>
  </si>
  <si>
    <t>Gomi, Taro</t>
    <phoneticPr fontId="2" type="noConversion"/>
  </si>
  <si>
    <t>Chronicle Books</t>
    <phoneticPr fontId="2" type="noConversion"/>
  </si>
  <si>
    <t>Levine, Ellen</t>
    <phoneticPr fontId="2" type="noConversion"/>
  </si>
  <si>
    <t>Bt Bound</t>
    <phoneticPr fontId="2" type="noConversion"/>
  </si>
  <si>
    <t>Munsch, Robert N./ McGraw, Sheila (ILT)</t>
    <phoneticPr fontId="2" type="noConversion"/>
  </si>
  <si>
    <t>Firefly Books</t>
    <phoneticPr fontId="2" type="noConversion"/>
  </si>
  <si>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111</t>
    </r>
    <r>
      <rPr>
        <sz val="18"/>
        <color indexed="8"/>
        <rFont val="標楷體"/>
        <family val="4"/>
        <charset val="136"/>
      </rPr>
      <t>學年度</t>
    </r>
    <r>
      <rPr>
        <sz val="18"/>
        <color rgb="FF000000"/>
        <rFont val="標楷體"/>
        <family val="4"/>
        <charset val="136"/>
      </rPr>
      <t>官田</t>
    </r>
    <r>
      <rPr>
        <sz val="18"/>
        <color indexed="8"/>
        <rFont val="標楷體"/>
        <family val="4"/>
        <charset val="136"/>
      </rPr>
      <t>區渡拔國小圖書館（室）圖書採購書單</t>
    </r>
    <r>
      <rPr>
        <sz val="18"/>
        <color indexed="8"/>
        <rFont val="Times New Roman"/>
        <family val="1"/>
      </rPr>
      <t xml:space="preserve">                   </t>
    </r>
    <phoneticPr fontId="2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</si>
  <si>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es New Roman"/>
        <family val="1"/>
      </rPr>
      <t>(18)</t>
    </r>
    <r>
      <rPr>
        <sz val="18"/>
        <color indexed="8"/>
        <rFont val="標楷體"/>
        <family val="4"/>
        <charset val="136"/>
      </rPr>
      <t>人</t>
    </r>
    <phoneticPr fontId="2" type="noConversion"/>
  </si>
  <si>
    <r>
      <rPr>
        <sz val="14"/>
        <color indexed="8"/>
        <rFont val="標楷體"/>
        <family val="4"/>
        <charset val="136"/>
      </rPr>
      <t>排序</t>
    </r>
    <phoneticPr fontId="2" type="noConversion"/>
  </si>
  <si>
    <r>
      <rPr>
        <sz val="14"/>
        <color indexed="8"/>
        <rFont val="標楷體"/>
        <family val="4"/>
        <charset val="136"/>
      </rPr>
      <t>作者</t>
    </r>
    <phoneticPr fontId="2" type="noConversion"/>
  </si>
  <si>
    <r>
      <rPr>
        <sz val="14"/>
        <color indexed="8"/>
        <rFont val="標楷體"/>
        <family val="4"/>
        <charset val="136"/>
      </rPr>
      <t>出版社</t>
    </r>
    <phoneticPr fontId="2" type="noConversion"/>
  </si>
  <si>
    <r>
      <rPr>
        <sz val="14"/>
        <color indexed="8"/>
        <rFont val="標楷體"/>
        <family val="4"/>
        <charset val="136"/>
      </rPr>
      <t>出版地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mes New Roman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</si>
  <si>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採購數量</t>
    </r>
    <phoneticPr fontId="2" type="noConversion"/>
  </si>
  <si>
    <r>
      <rPr>
        <sz val="12"/>
        <color indexed="8"/>
        <rFont val="標楷體"/>
        <family val="4"/>
        <charset val="136"/>
      </rPr>
      <t>定價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新臺幣</t>
    </r>
    <r>
      <rPr>
        <sz val="12"/>
        <color indexed="8"/>
        <rFont val="Times New Roman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</si>
  <si>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小計</t>
    </r>
    <phoneticPr fontId="2" type="noConversion"/>
  </si>
  <si>
    <r>
      <rPr>
        <sz val="10"/>
        <color indexed="8"/>
        <rFont val="標楷體"/>
        <family val="4"/>
        <charset val="136"/>
      </rPr>
      <t>是否為套書</t>
    </r>
    <phoneticPr fontId="2" type="noConversion"/>
  </si>
  <si>
    <r>
      <rPr>
        <sz val="10"/>
        <color indexed="8"/>
        <rFont val="標楷體"/>
        <family val="4"/>
        <charset val="136"/>
      </rPr>
      <t>是否含光碟</t>
    </r>
    <phoneticPr fontId="2" type="noConversion"/>
  </si>
  <si>
    <r>
      <rPr>
        <sz val="10"/>
        <color indexed="8"/>
        <rFont val="標楷體"/>
        <family val="4"/>
        <charset val="136"/>
      </rPr>
      <t>是否為教師用書</t>
    </r>
    <phoneticPr fontId="2" type="noConversion"/>
  </si>
  <si>
    <r>
      <rPr>
        <sz val="12"/>
        <color theme="1"/>
        <rFont val="標楷體"/>
        <family val="4"/>
        <charset val="136"/>
      </rPr>
      <t>備註</t>
    </r>
    <phoneticPr fontId="2" type="noConversion"/>
  </si>
  <si>
    <r>
      <rPr>
        <sz val="14"/>
        <color indexed="8"/>
        <rFont val="標楷體"/>
        <family val="4"/>
        <charset val="136"/>
      </rPr>
      <t>美國</t>
    </r>
  </si>
  <si>
    <r>
      <rPr>
        <sz val="10"/>
        <color indexed="8"/>
        <rFont val="標楷體"/>
        <family val="4"/>
        <charset val="136"/>
      </rPr>
      <t>否</t>
    </r>
  </si>
  <si>
    <r>
      <rPr>
        <sz val="14"/>
        <color indexed="8"/>
        <rFont val="標楷體"/>
        <family val="4"/>
        <charset val="136"/>
      </rPr>
      <t>林柏廷</t>
    </r>
    <phoneticPr fontId="2" type="noConversion"/>
  </si>
  <si>
    <r>
      <rPr>
        <sz val="14"/>
        <color indexed="8"/>
        <rFont val="標楷體"/>
        <family val="4"/>
        <charset val="136"/>
      </rPr>
      <t>馬來西亞</t>
    </r>
    <phoneticPr fontId="2" type="noConversion"/>
  </si>
  <si>
    <r>
      <rPr>
        <sz val="14"/>
        <color indexed="8"/>
        <rFont val="標楷體"/>
        <family val="4"/>
        <charset val="136"/>
      </rPr>
      <t>美國</t>
    </r>
    <phoneticPr fontId="2" type="noConversion"/>
  </si>
  <si>
    <r>
      <rPr>
        <sz val="14"/>
        <color indexed="8"/>
        <rFont val="標楷體"/>
        <family val="4"/>
        <charset val="136"/>
      </rPr>
      <t>英國</t>
    </r>
  </si>
  <si>
    <r>
      <rPr>
        <sz val="14"/>
        <color indexed="8"/>
        <rFont val="標楷體"/>
        <family val="4"/>
        <charset val="136"/>
      </rPr>
      <t>馬來西亞</t>
    </r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</si>
  <si>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</si>
  <si>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親子天下</t>
    </r>
    <phoneticPr fontId="2" type="noConversion"/>
  </si>
  <si>
    <r>
      <rPr>
        <sz val="14"/>
        <color indexed="8"/>
        <rFont val="標楷體"/>
        <family val="4"/>
        <charset val="136"/>
      </rPr>
      <t>蘿兒的家庭筆記</t>
    </r>
    <phoneticPr fontId="2" type="noConversion"/>
  </si>
  <si>
    <r>
      <rPr>
        <sz val="14"/>
        <color indexed="8"/>
        <rFont val="標楷體"/>
        <family val="4"/>
        <charset val="136"/>
      </rPr>
      <t>克里奇利</t>
    </r>
    <r>
      <rPr>
        <sz val="14"/>
        <color indexed="8"/>
        <rFont val="Times New Roman"/>
        <family val="1"/>
      </rPr>
      <t xml:space="preserve"> ,(Critchley, Emily) , </t>
    </r>
    <r>
      <rPr>
        <sz val="14"/>
        <color indexed="8"/>
        <rFont val="標楷體"/>
        <family val="4"/>
        <charset val="136"/>
      </rPr>
      <t>柯清心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</si>
  <si>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</si>
  <si>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親子天下出版</t>
    </r>
    <phoneticPr fontId="2" type="noConversion"/>
  </si>
  <si>
    <r>
      <rPr>
        <sz val="14"/>
        <color indexed="8"/>
        <rFont val="標楷體"/>
        <family val="4"/>
        <charset val="136"/>
      </rPr>
      <t>當我們同在一起</t>
    </r>
    <phoneticPr fontId="2" type="noConversion"/>
  </si>
  <si>
    <r>
      <t xml:space="preserve">mirocomachiko , </t>
    </r>
    <r>
      <rPr>
        <sz val="14"/>
        <color indexed="8"/>
        <rFont val="標楷體"/>
        <family val="4"/>
        <charset val="136"/>
      </rPr>
      <t>高森美由紀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米雅</t>
    </r>
    <phoneticPr fontId="2" type="noConversion"/>
  </si>
  <si>
    <r>
      <rPr>
        <sz val="14"/>
        <color indexed="8"/>
        <rFont val="標楷體"/>
        <family val="4"/>
        <charset val="136"/>
      </rPr>
      <t>台灣東方</t>
    </r>
    <phoneticPr fontId="2" type="noConversion"/>
  </si>
  <si>
    <r>
      <rPr>
        <sz val="14"/>
        <color indexed="8"/>
        <rFont val="標楷體"/>
        <family val="4"/>
        <charset val="136"/>
      </rPr>
      <t>藝術很重要：因為想像力可以改變世界</t>
    </r>
    <phoneticPr fontId="2" type="noConversion"/>
  </si>
  <si>
    <r>
      <rPr>
        <sz val="14"/>
        <color indexed="8"/>
        <rFont val="標楷體"/>
        <family val="4"/>
        <charset val="136"/>
      </rPr>
      <t>林琳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蓋曼</t>
    </r>
    <r>
      <rPr>
        <sz val="14"/>
        <color indexed="8"/>
        <rFont val="Times New Roman"/>
        <family val="1"/>
      </rPr>
      <t xml:space="preserve"> ,(Gaiman, Neil) , </t>
    </r>
    <r>
      <rPr>
        <sz val="14"/>
        <color indexed="8"/>
        <rFont val="標楷體"/>
        <family val="4"/>
        <charset val="136"/>
      </rPr>
      <t>瑞斗</t>
    </r>
    <r>
      <rPr>
        <sz val="14"/>
        <color indexed="8"/>
        <rFont val="Times New Roman"/>
        <family val="1"/>
      </rPr>
      <t xml:space="preserve"> ,(Riddell, Chris) , </t>
    </r>
    <r>
      <rPr>
        <sz val="14"/>
        <color indexed="8"/>
        <rFont val="標楷體"/>
        <family val="4"/>
        <charset val="136"/>
      </rPr>
      <t>沈曉鈺</t>
    </r>
    <phoneticPr fontId="2" type="noConversion"/>
  </si>
  <si>
    <r>
      <rPr>
        <sz val="14"/>
        <color indexed="8"/>
        <rFont val="標楷體"/>
        <family val="4"/>
        <charset val="136"/>
      </rPr>
      <t>木馬文化出版</t>
    </r>
    <phoneticPr fontId="2" type="noConversion"/>
  </si>
  <si>
    <r>
      <rPr>
        <sz val="14"/>
        <color indexed="8"/>
        <rFont val="標楷體"/>
        <family val="4"/>
        <charset val="136"/>
      </rPr>
      <t>壞心姑媽：大衛．威廉幽默成長小說</t>
    </r>
    <r>
      <rPr>
        <sz val="14"/>
        <color indexed="8"/>
        <rFont val="Times New Roman"/>
        <family val="1"/>
      </rPr>
      <t>8</t>
    </r>
    <phoneticPr fontId="2" type="noConversion"/>
  </si>
  <si>
    <r>
      <rPr>
        <sz val="14"/>
        <color indexed="8"/>
        <rFont val="標楷體"/>
        <family val="4"/>
        <charset val="136"/>
      </rPr>
      <t>威廉</t>
    </r>
    <r>
      <rPr>
        <sz val="14"/>
        <color indexed="8"/>
        <rFont val="Times New Roman"/>
        <family val="1"/>
      </rPr>
      <t xml:space="preserve"> ,(Walliams, David) , </t>
    </r>
    <r>
      <rPr>
        <sz val="14"/>
        <color indexed="8"/>
        <rFont val="標楷體"/>
        <family val="4"/>
        <charset val="136"/>
      </rPr>
      <t>羅斯</t>
    </r>
    <r>
      <rPr>
        <sz val="14"/>
        <color indexed="8"/>
        <rFont val="Times New Roman"/>
        <family val="1"/>
      </rPr>
      <t xml:space="preserve"> ,(Ross, Tony) , </t>
    </r>
    <r>
      <rPr>
        <sz val="14"/>
        <color indexed="8"/>
        <rFont val="標楷體"/>
        <family val="4"/>
        <charset val="136"/>
      </rPr>
      <t>高子梅</t>
    </r>
    <phoneticPr fontId="2" type="noConversion"/>
  </si>
  <si>
    <r>
      <rPr>
        <sz val="14"/>
        <color indexed="8"/>
        <rFont val="標楷體"/>
        <family val="4"/>
        <charset val="136"/>
      </rPr>
      <t>晨星</t>
    </r>
    <phoneticPr fontId="2" type="noConversion"/>
  </si>
  <si>
    <r>
      <rPr>
        <sz val="14"/>
        <color indexed="8"/>
        <rFont val="標楷體"/>
        <family val="4"/>
        <charset val="136"/>
      </rPr>
      <t>惡作劇女孩</t>
    </r>
    <phoneticPr fontId="2" type="noConversion"/>
  </si>
  <si>
    <r>
      <t xml:space="preserve"> </t>
    </r>
    <r>
      <rPr>
        <sz val="14"/>
        <color indexed="8"/>
        <rFont val="標楷體"/>
        <family val="4"/>
        <charset val="136"/>
      </rPr>
      <t>南斯塔德</t>
    </r>
    <r>
      <rPr>
        <sz val="14"/>
        <color indexed="8"/>
        <rFont val="Times New Roman"/>
        <family val="1"/>
      </rPr>
      <t xml:space="preserve"> ,(Katrina, Nannestad) , </t>
    </r>
    <r>
      <rPr>
        <sz val="14"/>
        <color indexed="8"/>
        <rFont val="標楷體"/>
        <family val="4"/>
        <charset val="136"/>
      </rPr>
      <t>王翎</t>
    </r>
    <phoneticPr fontId="2" type="noConversion"/>
  </si>
  <si>
    <r>
      <rPr>
        <sz val="14"/>
        <color indexed="8"/>
        <rFont val="標楷體"/>
        <family val="4"/>
        <charset val="136"/>
      </rPr>
      <t>小麥田</t>
    </r>
    <phoneticPr fontId="2" type="noConversion"/>
  </si>
  <si>
    <r>
      <rPr>
        <sz val="14"/>
        <color indexed="8"/>
        <rFont val="標楷體"/>
        <family val="4"/>
        <charset val="136"/>
      </rPr>
      <t>偷石膏的女孩</t>
    </r>
    <phoneticPr fontId="2" type="noConversion"/>
  </si>
  <si>
    <r>
      <rPr>
        <sz val="14"/>
        <color indexed="8"/>
        <rFont val="標楷體"/>
        <family val="4"/>
        <charset val="136"/>
      </rPr>
      <t>林敏雅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沃茲</t>
    </r>
    <r>
      <rPr>
        <sz val="14"/>
        <color indexed="8"/>
        <rFont val="Times New Roman"/>
        <family val="1"/>
      </rPr>
      <t xml:space="preserve"> ,(Woltz, Anna)</t>
    </r>
    <phoneticPr fontId="2" type="noConversion"/>
  </si>
  <si>
    <r>
      <rPr>
        <sz val="14"/>
        <color indexed="8"/>
        <rFont val="標楷體"/>
        <family val="4"/>
        <charset val="136"/>
      </rPr>
      <t>遠見天下文化出版</t>
    </r>
    <phoneticPr fontId="2" type="noConversion"/>
  </si>
  <si>
    <r>
      <rPr>
        <sz val="14"/>
        <color indexed="8"/>
        <rFont val="標楷體"/>
        <family val="4"/>
        <charset val="136"/>
      </rPr>
      <t>遇見世界古文明</t>
    </r>
    <r>
      <rPr>
        <sz val="14"/>
        <color indexed="8"/>
        <rFont val="Times New Roman"/>
        <family val="1"/>
      </rPr>
      <t xml:space="preserve"> :</t>
    </r>
    <r>
      <rPr>
        <sz val="14"/>
        <color indexed="8"/>
        <rFont val="標楷體"/>
        <family val="4"/>
        <charset val="136"/>
      </rPr>
      <t>歡迎光臨古羅馬</t>
    </r>
    <phoneticPr fontId="2" type="noConversion"/>
  </si>
  <si>
    <r>
      <rPr>
        <sz val="14"/>
        <color indexed="8"/>
        <rFont val="標楷體"/>
        <family val="4"/>
        <charset val="136"/>
      </rPr>
      <t>戴維斯</t>
    </r>
    <r>
      <rPr>
        <sz val="14"/>
        <color indexed="8"/>
        <rFont val="Times New Roman"/>
        <family val="1"/>
      </rPr>
      <t xml:space="preserve"> ,(Davies, James) , </t>
    </r>
    <r>
      <rPr>
        <sz val="14"/>
        <color indexed="8"/>
        <rFont val="標楷體"/>
        <family val="4"/>
        <charset val="136"/>
      </rPr>
      <t>郭恩惠</t>
    </r>
    <phoneticPr fontId="2" type="noConversion"/>
  </si>
  <si>
    <r>
      <rPr>
        <sz val="14"/>
        <color indexed="8"/>
        <rFont val="標楷體"/>
        <family val="4"/>
        <charset val="136"/>
      </rPr>
      <t>畢奶奶和她的大象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</si>
  <si>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雷札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達凡德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汪仁雅</t>
    </r>
    <phoneticPr fontId="2" type="noConversion"/>
  </si>
  <si>
    <r>
      <rPr>
        <sz val="14"/>
        <color indexed="8"/>
        <rFont val="標楷體"/>
        <family val="4"/>
        <charset val="136"/>
      </rPr>
      <t>三民書局</t>
    </r>
    <phoneticPr fontId="2" type="noConversion"/>
  </si>
  <si>
    <r>
      <rPr>
        <sz val="14"/>
        <color indexed="8"/>
        <rFont val="標楷體"/>
        <family val="4"/>
        <charset val="136"/>
      </rPr>
      <t>我的阿嬤媽媽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</si>
  <si>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李芝殷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陳聖薇</t>
    </r>
    <phoneticPr fontId="2" type="noConversion"/>
  </si>
  <si>
    <r>
      <rPr>
        <sz val="14"/>
        <color indexed="8"/>
        <rFont val="標楷體"/>
        <family val="4"/>
        <charset val="136"/>
      </rPr>
      <t>三民書局</t>
    </r>
    <phoneticPr fontId="2" type="noConversion"/>
  </si>
  <si>
    <r>
      <rPr>
        <sz val="14"/>
        <color indexed="8"/>
        <rFont val="標楷體"/>
        <family val="4"/>
        <charset val="136"/>
      </rPr>
      <t>我家是動物園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</si>
  <si>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正道薰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大島妙子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游珮芸</t>
    </r>
    <phoneticPr fontId="2" type="noConversion"/>
  </si>
  <si>
    <r>
      <rPr>
        <sz val="14"/>
        <color indexed="8"/>
        <rFont val="標楷體"/>
        <family val="4"/>
        <charset val="136"/>
      </rPr>
      <t>上誼</t>
    </r>
    <phoneticPr fontId="2" type="noConversion"/>
  </si>
  <si>
    <r>
      <rPr>
        <sz val="14"/>
        <color indexed="8"/>
        <rFont val="標楷體"/>
        <family val="4"/>
        <charset val="136"/>
      </rPr>
      <t>奇妙的種子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</si>
  <si>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安野光雅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上誼編輯部</t>
    </r>
    <phoneticPr fontId="2" type="noConversion"/>
  </si>
  <si>
    <r>
      <rPr>
        <sz val="14"/>
        <color indexed="8"/>
        <rFont val="標楷體"/>
        <family val="4"/>
        <charset val="136"/>
      </rPr>
      <t>上誼</t>
    </r>
    <phoneticPr fontId="2" type="noConversion"/>
  </si>
  <si>
    <r>
      <t xml:space="preserve">10 </t>
    </r>
    <r>
      <rPr>
        <sz val="14"/>
        <color indexed="8"/>
        <rFont val="標楷體"/>
        <family val="4"/>
        <charset val="136"/>
      </rPr>
      <t>個人快樂的搬家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</si>
  <si>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安野光雅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鄭明進</t>
    </r>
    <phoneticPr fontId="2" type="noConversion"/>
  </si>
  <si>
    <r>
      <rPr>
        <sz val="14"/>
        <color indexed="8"/>
        <rFont val="標楷體"/>
        <family val="4"/>
        <charset val="136"/>
      </rPr>
      <t>蒼蠅的日記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</si>
  <si>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朵琳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克羅寧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哈利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布里斯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陳宏淑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</si>
  <si>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史考特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史都華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黃筱茵</t>
    </r>
    <phoneticPr fontId="2" type="noConversion"/>
  </si>
  <si>
    <r>
      <rPr>
        <sz val="14"/>
        <color indexed="8"/>
        <rFont val="標楷體"/>
        <family val="4"/>
        <charset val="136"/>
      </rPr>
      <t>老鼠牙醫─地嗖頭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</si>
  <si>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威廉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史塔克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孫晴峰</t>
    </r>
    <phoneticPr fontId="2" type="noConversion"/>
  </si>
  <si>
    <r>
      <rPr>
        <sz val="14"/>
        <color indexed="8"/>
        <rFont val="標楷體"/>
        <family val="4"/>
        <charset val="136"/>
      </rPr>
      <t>上誼</t>
    </r>
    <phoneticPr fontId="2" type="noConversion"/>
  </si>
  <si>
    <r>
      <rPr>
        <sz val="14"/>
        <color indexed="8"/>
        <rFont val="標楷體"/>
        <family val="4"/>
        <charset val="136"/>
      </rPr>
      <t>小小孩的</t>
    </r>
    <r>
      <rPr>
        <sz val="14"/>
        <color indexed="8"/>
        <rFont val="Times New Roman"/>
        <family val="1"/>
      </rPr>
      <t xml:space="preserve"> STEAM </t>
    </r>
    <r>
      <rPr>
        <sz val="14"/>
        <color indexed="8"/>
        <rFont val="標楷體"/>
        <family val="4"/>
        <charset val="136"/>
      </rPr>
      <t>科學童謠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</si>
  <si>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山鷹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張筱琦</t>
    </r>
    <phoneticPr fontId="2" type="noConversion"/>
  </si>
  <si>
    <r>
      <rPr>
        <sz val="14"/>
        <color indexed="8"/>
        <rFont val="標楷體"/>
        <family val="4"/>
        <charset val="136"/>
      </rPr>
      <t>小光點</t>
    </r>
    <phoneticPr fontId="2" type="noConversion"/>
  </si>
  <si>
    <r>
      <rPr>
        <sz val="14"/>
        <color indexed="8"/>
        <rFont val="標楷體"/>
        <family val="4"/>
        <charset val="136"/>
      </rPr>
      <t>看我的無影腳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</si>
  <si>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朱莉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墨菲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漢娜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托爾森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李貞慧、金瑄桓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</si>
  <si>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詹妮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桑德斯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莎拉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詹寧斯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劉淑雯</t>
    </r>
    <phoneticPr fontId="2" type="noConversion"/>
  </si>
  <si>
    <r>
      <rPr>
        <sz val="14"/>
        <color indexed="8"/>
        <rFont val="標楷體"/>
        <family val="4"/>
        <charset val="136"/>
      </rPr>
      <t>小魯文化</t>
    </r>
    <phoneticPr fontId="2" type="noConversion"/>
  </si>
  <si>
    <r>
      <rPr>
        <sz val="14"/>
        <color indexed="8"/>
        <rFont val="標楷體"/>
        <family val="4"/>
        <charset val="136"/>
      </rPr>
      <t>動物奧運會（二版）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</si>
  <si>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文鍾勳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林玗潔</t>
    </r>
    <phoneticPr fontId="2" type="noConversion"/>
  </si>
  <si>
    <r>
      <rPr>
        <sz val="14"/>
        <color indexed="8"/>
        <rFont val="標楷體"/>
        <family val="4"/>
        <charset val="136"/>
      </rPr>
      <t>不簡單女孩</t>
    </r>
    <r>
      <rPr>
        <sz val="14"/>
        <color indexed="8"/>
        <rFont val="Times New Roman"/>
        <family val="1"/>
      </rPr>
      <t xml:space="preserve"> 1</t>
    </r>
    <r>
      <rPr>
        <sz val="14"/>
        <color indexed="8"/>
        <rFont val="標楷體"/>
        <family val="4"/>
        <charset val="136"/>
      </rPr>
      <t>：用圖像思考的女孩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</si>
  <si>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茱莉亞．芬利．摩斯卡圖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丹尼爾．雷利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黃筱茵</t>
    </r>
    <phoneticPr fontId="2" type="noConversion"/>
  </si>
  <si>
    <r>
      <rPr>
        <sz val="14"/>
        <color indexed="8"/>
        <rFont val="標楷體"/>
        <family val="4"/>
        <charset val="136"/>
      </rPr>
      <t>字畝文化</t>
    </r>
    <phoneticPr fontId="2" type="noConversion"/>
  </si>
  <si>
    <r>
      <rPr>
        <sz val="14"/>
        <color indexed="8"/>
        <rFont val="標楷體"/>
        <family val="4"/>
        <charset val="136"/>
      </rPr>
      <t>隱形的世界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</si>
  <si>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湯姆．波西渥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柯倩華</t>
    </r>
    <phoneticPr fontId="2" type="noConversion"/>
  </si>
  <si>
    <r>
      <rPr>
        <sz val="14"/>
        <color indexed="8"/>
        <rFont val="標楷體"/>
        <family val="4"/>
        <charset val="136"/>
      </rPr>
      <t>莫瑞鼠與林布蘭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</si>
  <si>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英格麗與迪特．舒伯特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郭騰傑</t>
    </r>
    <phoneticPr fontId="2" type="noConversion"/>
  </si>
  <si>
    <r>
      <rPr>
        <sz val="14"/>
        <color indexed="8"/>
        <rFont val="標楷體"/>
        <family val="4"/>
        <charset val="136"/>
      </rPr>
      <t>塑膠島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</si>
  <si>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李明愛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蘇懿禎</t>
    </r>
    <phoneticPr fontId="2" type="noConversion"/>
  </si>
  <si>
    <r>
      <rPr>
        <sz val="14"/>
        <color indexed="8"/>
        <rFont val="標楷體"/>
        <family val="4"/>
        <charset val="136"/>
      </rPr>
      <t>最後一匹狼：對森林友善的探險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</si>
  <si>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蜜妮．葛瑞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柯倩華</t>
    </r>
    <phoneticPr fontId="2" type="noConversion"/>
  </si>
  <si>
    <r>
      <rPr>
        <sz val="14"/>
        <color indexed="8"/>
        <rFont val="標楷體"/>
        <family val="4"/>
        <charset val="136"/>
      </rPr>
      <t>米奇巴克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</si>
  <si>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</si>
  <si>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喀嚓喀嚓爺爺的恐龍王國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新版）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</si>
  <si>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松岡達英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周郁寧</t>
    </r>
    <phoneticPr fontId="2" type="noConversion"/>
  </si>
  <si>
    <r>
      <rPr>
        <sz val="14"/>
        <color indexed="8"/>
        <rFont val="標楷體"/>
        <family val="4"/>
        <charset val="136"/>
      </rPr>
      <t>米奇巴克</t>
    </r>
    <phoneticPr fontId="2" type="noConversion"/>
  </si>
  <si>
    <r>
      <rPr>
        <sz val="14"/>
        <color indexed="8"/>
        <rFont val="標楷體"/>
        <family val="4"/>
        <charset val="136"/>
      </rPr>
      <t>彈琴給你聽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</si>
  <si>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葉安德</t>
    </r>
    <phoneticPr fontId="2" type="noConversion"/>
  </si>
  <si>
    <r>
      <rPr>
        <sz val="14"/>
        <color indexed="8"/>
        <rFont val="標楷體"/>
        <family val="4"/>
        <charset val="136"/>
      </rPr>
      <t>和英文化</t>
    </r>
    <phoneticPr fontId="2" type="noConversion"/>
  </si>
  <si>
    <r>
      <rPr>
        <sz val="14"/>
        <color indexed="8"/>
        <rFont val="標楷體"/>
        <family val="4"/>
        <charset val="136"/>
      </rPr>
      <t>海蒂躲貓貓（品格教育繪本：友誼／表現自我）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</si>
  <si>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奧拉．帕克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黃筱茵</t>
    </r>
    <phoneticPr fontId="2" type="noConversion"/>
  </si>
  <si>
    <r>
      <rPr>
        <sz val="14"/>
        <color indexed="8"/>
        <rFont val="標楷體"/>
        <family val="4"/>
        <charset val="136"/>
      </rPr>
      <t>東雨文化</t>
    </r>
    <phoneticPr fontId="2" type="noConversion"/>
  </si>
  <si>
    <r>
      <rPr>
        <sz val="14"/>
        <color indexed="8"/>
        <rFont val="標楷體"/>
        <family val="4"/>
        <charset val="136"/>
      </rPr>
      <t>藏在蛋裡的科學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</si>
  <si>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塞西樂．朱格拉、傑克．吉夏爾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羅鴻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西蒙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陳怡潔</t>
    </r>
    <phoneticPr fontId="2" type="noConversion"/>
  </si>
  <si>
    <r>
      <rPr>
        <sz val="14"/>
        <color indexed="8"/>
        <rFont val="標楷體"/>
        <family val="4"/>
        <charset val="136"/>
      </rPr>
      <t>東方出版社</t>
    </r>
    <phoneticPr fontId="2" type="noConversion"/>
  </si>
  <si>
    <r>
      <rPr>
        <sz val="14"/>
        <color indexed="8"/>
        <rFont val="標楷體"/>
        <family val="4"/>
        <charset val="136"/>
      </rPr>
      <t>莎拉貝拉的奇想帽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</si>
  <si>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茱蒂．薩克納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宋珮</t>
    </r>
    <phoneticPr fontId="2" type="noConversion"/>
  </si>
  <si>
    <r>
      <rPr>
        <sz val="14"/>
        <color indexed="8"/>
        <rFont val="標楷體"/>
        <family val="4"/>
        <charset val="136"/>
      </rPr>
      <t>我的粉蠟筆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</si>
  <si>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許智偉</t>
    </r>
    <phoneticPr fontId="2" type="noConversion"/>
  </si>
  <si>
    <r>
      <rPr>
        <sz val="14"/>
        <color indexed="8"/>
        <rFont val="標楷體"/>
        <family val="4"/>
        <charset val="136"/>
      </rPr>
      <t>青林國際</t>
    </r>
    <phoneticPr fontId="2" type="noConversion"/>
  </si>
  <si>
    <r>
      <rPr>
        <sz val="14"/>
        <color indexed="8"/>
        <rFont val="標楷體"/>
        <family val="4"/>
        <charset val="136"/>
      </rPr>
      <t>給森林照相館的信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</si>
  <si>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李時遠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許延瑜</t>
    </r>
    <phoneticPr fontId="2" type="noConversion"/>
  </si>
  <si>
    <r>
      <rPr>
        <sz val="14"/>
        <color indexed="8"/>
        <rFont val="標楷體"/>
        <family val="4"/>
        <charset val="136"/>
      </rPr>
      <t>青林國際</t>
    </r>
    <phoneticPr fontId="2" type="noConversion"/>
  </si>
  <si>
    <r>
      <rPr>
        <sz val="14"/>
        <color indexed="8"/>
        <rFont val="標楷體"/>
        <family val="4"/>
        <charset val="136"/>
      </rPr>
      <t>紅龜粿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附</t>
    </r>
    <r>
      <rPr>
        <sz val="14"/>
        <color indexed="8"/>
        <rFont val="Times New Roman"/>
        <family val="1"/>
      </rPr>
      <t xml:space="preserve"> CD+QR code</t>
    </r>
    <r>
      <rPr>
        <sz val="14"/>
        <color indexed="8"/>
        <rFont val="標楷體"/>
        <family val="4"/>
        <charset val="136"/>
      </rPr>
      <t>版）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</si>
  <si>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金選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曹俊彥</t>
    </r>
    <phoneticPr fontId="2" type="noConversion"/>
  </si>
  <si>
    <r>
      <rPr>
        <sz val="14"/>
        <color indexed="8"/>
        <rFont val="標楷體"/>
        <family val="4"/>
        <charset val="136"/>
      </rPr>
      <t>信誼基金會</t>
    </r>
    <phoneticPr fontId="2" type="noConversion"/>
  </si>
  <si>
    <r>
      <rPr>
        <sz val="10"/>
        <color indexed="8"/>
        <rFont val="標楷體"/>
        <family val="4"/>
        <charset val="136"/>
      </rPr>
      <t>是</t>
    </r>
    <phoneticPr fontId="2" type="noConversion"/>
  </si>
  <si>
    <r>
      <rPr>
        <sz val="14"/>
        <color indexed="8"/>
        <rFont val="標楷體"/>
        <family val="4"/>
        <charset val="136"/>
      </rPr>
      <t>小老鼠大勇氣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</si>
  <si>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馬克思．卡普蘭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李維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卡普蘭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陳儒玉</t>
    </r>
    <phoneticPr fontId="2" type="noConversion"/>
  </si>
  <si>
    <r>
      <rPr>
        <sz val="14"/>
        <color indexed="8"/>
        <rFont val="標楷體"/>
        <family val="4"/>
        <charset val="136"/>
      </rPr>
      <t>韋伯文化</t>
    </r>
    <phoneticPr fontId="2" type="noConversion"/>
  </si>
  <si>
    <r>
      <rPr>
        <sz val="14"/>
        <color indexed="8"/>
        <rFont val="標楷體"/>
        <family val="4"/>
        <charset val="136"/>
      </rPr>
      <t>小小鄰居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</si>
  <si>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李香晏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裵賢珠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林侑毅</t>
    </r>
    <phoneticPr fontId="2" type="noConversion"/>
  </si>
  <si>
    <r>
      <rPr>
        <sz val="14"/>
        <color indexed="8"/>
        <rFont val="標楷體"/>
        <family val="4"/>
        <charset val="136"/>
      </rPr>
      <t>青林國際</t>
    </r>
    <phoneticPr fontId="2" type="noConversion"/>
  </si>
  <si>
    <r>
      <rPr>
        <sz val="14"/>
        <color indexed="8"/>
        <rFont val="標楷體"/>
        <family val="4"/>
        <charset val="136"/>
      </rPr>
      <t>沒有為什麼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</si>
  <si>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大衛．卡利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諾耶蜜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沃拉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海狗房東</t>
    </r>
    <phoneticPr fontId="2" type="noConversion"/>
  </si>
  <si>
    <r>
      <rPr>
        <sz val="14"/>
        <color indexed="8"/>
        <rFont val="標楷體"/>
        <family val="4"/>
        <charset val="136"/>
      </rPr>
      <t>國語日報社</t>
    </r>
    <phoneticPr fontId="2" type="noConversion"/>
  </si>
  <si>
    <r>
      <rPr>
        <sz val="14"/>
        <color indexed="8"/>
        <rFont val="標楷體"/>
        <family val="4"/>
        <charset val="136"/>
      </rPr>
      <t>查理的南瓜多少籽？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</si>
  <si>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瑪格麗特．麥納瑪拉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布萊恩．卡拉斯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葉美琦</t>
    </r>
    <phoneticPr fontId="2" type="noConversion"/>
  </si>
  <si>
    <r>
      <rPr>
        <sz val="14"/>
        <color indexed="8"/>
        <rFont val="標楷體"/>
        <family val="4"/>
        <charset val="136"/>
      </rPr>
      <t>道聲</t>
    </r>
    <phoneticPr fontId="2" type="noConversion"/>
  </si>
  <si>
    <r>
      <rPr>
        <sz val="14"/>
        <color indexed="8"/>
        <rFont val="標楷體"/>
        <family val="4"/>
        <charset val="136"/>
      </rPr>
      <t>善良，我做得到！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</si>
  <si>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艾莉森．格林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艾賽爾．薛弗勒等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劉清彥</t>
    </r>
    <phoneticPr fontId="2" type="noConversion"/>
  </si>
  <si>
    <r>
      <rPr>
        <sz val="14"/>
        <color indexed="8"/>
        <rFont val="標楷體"/>
        <family val="4"/>
        <charset val="136"/>
      </rPr>
      <t>小天下</t>
    </r>
    <phoneticPr fontId="2" type="noConversion"/>
  </si>
  <si>
    <r>
      <rPr>
        <sz val="14"/>
        <color indexed="8"/>
        <rFont val="標楷體"/>
        <family val="4"/>
        <charset val="136"/>
      </rPr>
      <t>說個故事給龍聽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</si>
  <si>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海倫．杜契提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湯瑪斯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杜契提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黃筱茵</t>
    </r>
    <phoneticPr fontId="2" type="noConversion"/>
  </si>
  <si>
    <r>
      <rPr>
        <sz val="14"/>
        <color indexed="8"/>
        <rFont val="標楷體"/>
        <family val="4"/>
        <charset val="136"/>
      </rPr>
      <t>小光點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</si>
  <si>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徐素霞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/John Balcom</t>
    </r>
    <phoneticPr fontId="2" type="noConversion"/>
  </si>
  <si>
    <r>
      <rPr>
        <sz val="14"/>
        <color indexed="8"/>
        <rFont val="標楷體"/>
        <family val="4"/>
        <charset val="136"/>
      </rPr>
      <t>和英文化</t>
    </r>
    <phoneticPr fontId="2" type="noConversion"/>
  </si>
  <si>
    <r>
      <rPr>
        <sz val="14"/>
        <color indexed="8"/>
        <rFont val="標楷體"/>
        <family val="4"/>
        <charset val="136"/>
      </rPr>
      <t>什麼！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</si>
  <si>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凱特．林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艾瑞恩．強森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林真美</t>
    </r>
    <phoneticPr fontId="2" type="noConversion"/>
  </si>
  <si>
    <r>
      <rPr>
        <sz val="14"/>
        <color indexed="8"/>
        <rFont val="標楷體"/>
        <family val="4"/>
        <charset val="136"/>
      </rPr>
      <t>阿不拉</t>
    </r>
    <phoneticPr fontId="2" type="noConversion"/>
  </si>
  <si>
    <r>
      <rPr>
        <sz val="14"/>
        <color indexed="8"/>
        <rFont val="標楷體"/>
        <family val="4"/>
        <charset val="136"/>
      </rPr>
      <t>守護海洋的人魚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</si>
  <si>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珍妮弗．伯恩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艾瑞克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普伊巴瑞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劉清彥</t>
    </r>
    <phoneticPr fontId="2" type="noConversion"/>
  </si>
  <si>
    <r>
      <rPr>
        <sz val="14"/>
        <color indexed="8"/>
        <rFont val="標楷體"/>
        <family val="4"/>
        <charset val="136"/>
      </rPr>
      <t>維京國際</t>
    </r>
    <phoneticPr fontId="2" type="noConversion"/>
  </si>
  <si>
    <r>
      <rPr>
        <sz val="14"/>
        <color indexed="8"/>
        <rFont val="標楷體"/>
        <family val="4"/>
        <charset val="136"/>
      </rPr>
      <t>世界喜歡這樣的你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</si>
  <si>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喬安娜．蓋恩斯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陳采瑛</t>
    </r>
    <phoneticPr fontId="2" type="noConversion"/>
  </si>
  <si>
    <r>
      <rPr>
        <sz val="14"/>
        <color indexed="8"/>
        <rFont val="標楷體"/>
        <family val="4"/>
        <charset val="136"/>
      </rPr>
      <t>遠流出版</t>
    </r>
    <phoneticPr fontId="2" type="noConversion"/>
  </si>
  <si>
    <r>
      <rPr>
        <sz val="14"/>
        <color indexed="8"/>
        <rFont val="標楷體"/>
        <family val="4"/>
        <charset val="136"/>
      </rPr>
      <t>沒關係沒關係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</si>
  <si>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伊東寬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黃雅妮</t>
    </r>
    <phoneticPr fontId="2" type="noConversion"/>
  </si>
  <si>
    <r>
      <rPr>
        <sz val="14"/>
        <color indexed="8"/>
        <rFont val="標楷體"/>
        <family val="4"/>
        <charset val="136"/>
      </rPr>
      <t>大腳丫跳芭蕾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二版）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</si>
  <si>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艾美．楊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柯倩華</t>
    </r>
    <phoneticPr fontId="2" type="noConversion"/>
  </si>
  <si>
    <r>
      <rPr>
        <sz val="14"/>
        <color indexed="8"/>
        <rFont val="標楷體"/>
        <family val="4"/>
        <charset val="136"/>
      </rPr>
      <t>東方出版社</t>
    </r>
    <phoneticPr fontId="2" type="noConversion"/>
  </si>
  <si>
    <r>
      <rPr>
        <sz val="14"/>
        <color indexed="8"/>
        <rFont val="標楷體"/>
        <family val="4"/>
        <charset val="136"/>
      </rPr>
      <t>嘰哩咕嚕碰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</si>
  <si>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黃郁欽</t>
    </r>
    <phoneticPr fontId="2" type="noConversion"/>
  </si>
  <si>
    <r>
      <rPr>
        <sz val="14"/>
        <color indexed="8"/>
        <rFont val="標楷體"/>
        <family val="4"/>
        <charset val="136"/>
      </rPr>
      <t>我有一些小煩惱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</si>
  <si>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瑞秋．魯尼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澤赫拉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標楷體"/>
        <family val="4"/>
        <charset val="136"/>
      </rPr>
      <t>希克斯森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艾可</t>
    </r>
    <phoneticPr fontId="2" type="noConversion"/>
  </si>
  <si>
    <r>
      <rPr>
        <sz val="14"/>
        <color indexed="8"/>
        <rFont val="標楷體"/>
        <family val="4"/>
        <charset val="136"/>
      </rPr>
      <t>水滴文化</t>
    </r>
    <phoneticPr fontId="2" type="noConversion"/>
  </si>
  <si>
    <r>
      <rPr>
        <sz val="14"/>
        <color indexed="8"/>
        <rFont val="標楷體"/>
        <family val="4"/>
        <charset val="136"/>
      </rPr>
      <t>學思達小學堂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：快一點慢一點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</si>
  <si>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張輝誠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許匡匡</t>
    </r>
    <phoneticPr fontId="2" type="noConversion"/>
  </si>
  <si>
    <r>
      <rPr>
        <sz val="14"/>
        <color indexed="8"/>
        <rFont val="標楷體"/>
        <family val="4"/>
        <charset val="136"/>
      </rPr>
      <t>不需要電腦的程式設計：從遊戲中學習電腦語言、鍛鍊運算思維，培育</t>
    </r>
    <r>
      <rPr>
        <sz val="14"/>
        <color indexed="8"/>
        <rFont val="Times New Roman"/>
        <family val="1"/>
      </rPr>
      <t>AI</t>
    </r>
    <r>
      <rPr>
        <sz val="14"/>
        <color indexed="8"/>
        <rFont val="標楷體"/>
        <family val="4"/>
        <charset val="136"/>
      </rPr>
      <t>時代必備的數位素養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</si>
  <si>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克利斯欽</t>
    </r>
    <r>
      <rPr>
        <sz val="14"/>
        <color indexed="8"/>
        <rFont val="Times New Roman"/>
        <family val="1"/>
      </rPr>
      <t xml:space="preserve"> ,(Christian, Jim) , </t>
    </r>
    <r>
      <rPr>
        <sz val="14"/>
        <color indexed="8"/>
        <rFont val="標楷體"/>
        <family val="4"/>
        <charset val="136"/>
      </rPr>
      <t>魏嘉儀</t>
    </r>
    <phoneticPr fontId="2" type="noConversion"/>
  </si>
  <si>
    <r>
      <rPr>
        <sz val="14"/>
        <color indexed="8"/>
        <rFont val="標楷體"/>
        <family val="4"/>
        <charset val="136"/>
      </rPr>
      <t>積木文化出版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</si>
  <si>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不簡單女孩</t>
    </r>
    <r>
      <rPr>
        <sz val="14"/>
        <color indexed="8"/>
        <rFont val="Times New Roman"/>
        <family val="1"/>
      </rPr>
      <t xml:space="preserve">2 </t>
    </r>
    <r>
      <rPr>
        <sz val="14"/>
        <color indexed="8"/>
        <rFont val="標楷體"/>
        <family val="4"/>
        <charset val="136"/>
      </rPr>
      <t>有數學頭腦的女孩：工程師瑞．蒙特固的故事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</si>
  <si>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摩斯卡</t>
    </r>
    <r>
      <rPr>
        <sz val="14"/>
        <color indexed="8"/>
        <rFont val="Times New Roman"/>
        <family val="1"/>
      </rPr>
      <t xml:space="preserve"> ,(Mosca, Julia Finley) , </t>
    </r>
    <r>
      <rPr>
        <sz val="14"/>
        <color indexed="8"/>
        <rFont val="標楷體"/>
        <family val="4"/>
        <charset val="136"/>
      </rPr>
      <t>雷利</t>
    </r>
    <r>
      <rPr>
        <sz val="14"/>
        <color indexed="8"/>
        <rFont val="Times New Roman"/>
        <family val="1"/>
      </rPr>
      <t xml:space="preserve"> ,(Rieley, Daniel) , </t>
    </r>
    <r>
      <rPr>
        <sz val="14"/>
        <color indexed="8"/>
        <rFont val="標楷體"/>
        <family val="4"/>
        <charset val="136"/>
      </rPr>
      <t>黃筱茵</t>
    </r>
    <phoneticPr fontId="2" type="noConversion"/>
  </si>
  <si>
    <r>
      <rPr>
        <sz val="14"/>
        <color indexed="8"/>
        <rFont val="標楷體"/>
        <family val="4"/>
        <charset val="136"/>
      </rPr>
      <t>魔法的祕密</t>
    </r>
    <phoneticPr fontId="2" type="noConversion"/>
  </si>
  <si>
    <r>
      <rPr>
        <sz val="14"/>
        <color indexed="8"/>
        <rFont val="標楷體"/>
        <family val="4"/>
        <charset val="136"/>
      </rPr>
      <t>六十九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洪佳如</t>
    </r>
    <phoneticPr fontId="2" type="noConversion"/>
  </si>
  <si>
    <r>
      <rPr>
        <sz val="14"/>
        <color indexed="8"/>
        <rFont val="標楷體"/>
        <family val="4"/>
        <charset val="136"/>
      </rPr>
      <t>幼獅文化</t>
    </r>
    <phoneticPr fontId="2" type="noConversion"/>
  </si>
  <si>
    <r>
      <rPr>
        <sz val="14"/>
        <color indexed="8"/>
        <rFont val="標楷體"/>
        <family val="4"/>
        <charset val="136"/>
      </rPr>
      <t>藏在手機裡的祕密</t>
    </r>
    <phoneticPr fontId="2" type="noConversion"/>
  </si>
  <si>
    <r>
      <rPr>
        <sz val="14"/>
        <color indexed="8"/>
        <rFont val="標楷體"/>
        <family val="4"/>
        <charset val="136"/>
      </rPr>
      <t>吳姿蓉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李光福</t>
    </r>
    <phoneticPr fontId="2" type="noConversion"/>
  </si>
  <si>
    <r>
      <rPr>
        <sz val="14"/>
        <color indexed="8"/>
        <rFont val="標楷體"/>
        <family val="4"/>
        <charset val="136"/>
      </rPr>
      <t>康軒文教</t>
    </r>
    <phoneticPr fontId="2" type="noConversion"/>
  </si>
  <si>
    <r>
      <rPr>
        <sz val="14"/>
        <color indexed="8"/>
        <rFont val="標楷體"/>
        <family val="4"/>
        <charset val="136"/>
      </rPr>
      <t>小天下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</si>
  <si>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數感小學冒險系列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：春日小學社團日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</si>
  <si>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親子天下</t>
    </r>
    <phoneticPr fontId="2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</si>
  <si>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：神祕人與駱駝輕鬆符</t>
    </r>
    <phoneticPr fontId="2" type="noConversion"/>
  </si>
  <si>
    <r>
      <t xml:space="preserve">jyajya , </t>
    </r>
    <r>
      <rPr>
        <sz val="14"/>
        <color indexed="8"/>
        <rFont val="標楷體"/>
        <family val="4"/>
        <charset val="136"/>
      </rPr>
      <t>廣嶋玲子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王蘊潔</t>
    </r>
    <phoneticPr fontId="2" type="noConversion"/>
  </si>
  <si>
    <r>
      <t xml:space="preserve"> </t>
    </r>
    <r>
      <rPr>
        <sz val="14"/>
        <color indexed="8"/>
        <rFont val="標楷體"/>
        <family val="4"/>
        <charset val="136"/>
      </rPr>
      <t>親子天下</t>
    </r>
    <phoneticPr fontId="2" type="noConversion"/>
  </si>
  <si>
    <r>
      <rPr>
        <sz val="14"/>
        <color indexed="8"/>
        <rFont val="標楷體"/>
        <family val="4"/>
        <charset val="136"/>
      </rPr>
      <t>我們製造的垃圾</t>
    </r>
    <phoneticPr fontId="2" type="noConversion"/>
  </si>
  <si>
    <r>
      <rPr>
        <sz val="14"/>
        <color indexed="8"/>
        <rFont val="標楷體"/>
        <family val="4"/>
        <charset val="136"/>
      </rPr>
      <t>布拉特曼</t>
    </r>
    <r>
      <rPr>
        <sz val="14"/>
        <color indexed="8"/>
        <rFont val="Times New Roman"/>
        <family val="1"/>
      </rPr>
      <t xml:space="preserve"> ,(Blattman, Julia) , </t>
    </r>
    <r>
      <rPr>
        <sz val="14"/>
        <color indexed="8"/>
        <rFont val="標楷體"/>
        <family val="4"/>
        <charset val="136"/>
      </rPr>
      <t>洛德</t>
    </r>
    <r>
      <rPr>
        <sz val="14"/>
        <color indexed="8"/>
        <rFont val="Times New Roman"/>
        <family val="1"/>
      </rPr>
      <t xml:space="preserve"> ,(Lord, Michelle) , </t>
    </r>
    <r>
      <rPr>
        <sz val="14"/>
        <color indexed="8"/>
        <rFont val="標楷體"/>
        <family val="4"/>
        <charset val="136"/>
      </rPr>
      <t>褚士瑩</t>
    </r>
    <phoneticPr fontId="2" type="noConversion"/>
  </si>
  <si>
    <r>
      <rPr>
        <sz val="14"/>
        <color indexed="8"/>
        <rFont val="標楷體"/>
        <family val="4"/>
        <charset val="136"/>
      </rPr>
      <t>小熊出版</t>
    </r>
    <phoneticPr fontId="2" type="noConversion"/>
  </si>
  <si>
    <r>
      <rPr>
        <sz val="14"/>
        <color indexed="8"/>
        <rFont val="標楷體"/>
        <family val="4"/>
        <charset val="136"/>
      </rPr>
      <t>莫內與貓的奇幻旅程</t>
    </r>
    <phoneticPr fontId="2" type="noConversion"/>
  </si>
  <si>
    <r>
      <rPr>
        <sz val="14"/>
        <color indexed="8"/>
        <rFont val="標楷體"/>
        <family val="4"/>
        <charset val="136"/>
      </rPr>
      <t>卡麥隆</t>
    </r>
    <r>
      <rPr>
        <sz val="14"/>
        <color indexed="8"/>
        <rFont val="Times New Roman"/>
        <family val="1"/>
      </rPr>
      <t xml:space="preserve"> ,(Cameron, Becky) , </t>
    </r>
    <r>
      <rPr>
        <sz val="14"/>
        <color indexed="8"/>
        <rFont val="標楷體"/>
        <family val="4"/>
        <charset val="136"/>
      </rPr>
      <t>莫瑞</t>
    </r>
    <r>
      <rPr>
        <sz val="14"/>
        <color indexed="8"/>
        <rFont val="Times New Roman"/>
        <family val="1"/>
      </rPr>
      <t xml:space="preserve"> ,(Murray, Lily) , </t>
    </r>
    <r>
      <rPr>
        <sz val="14"/>
        <color indexed="8"/>
        <rFont val="標楷體"/>
        <family val="4"/>
        <charset val="136"/>
      </rPr>
      <t>游珮芸</t>
    </r>
    <phoneticPr fontId="2" type="noConversion"/>
  </si>
  <si>
    <r>
      <rPr>
        <sz val="14"/>
        <color indexed="8"/>
        <rFont val="標楷體"/>
        <family val="4"/>
        <charset val="136"/>
      </rPr>
      <t>我們班的新同學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標楷體"/>
        <family val="4"/>
        <charset val="136"/>
      </rPr>
      <t>斑傑明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馬利</t>
    </r>
    <phoneticPr fontId="2" type="noConversion"/>
  </si>
  <si>
    <r>
      <rPr>
        <sz val="14"/>
        <color indexed="8"/>
        <rFont val="標楷體"/>
        <family val="4"/>
        <charset val="136"/>
      </rPr>
      <t>賴馬</t>
    </r>
    <phoneticPr fontId="2" type="noConversion"/>
  </si>
  <si>
    <r>
      <rPr>
        <sz val="14"/>
        <color indexed="8"/>
        <rFont val="標楷體"/>
        <family val="4"/>
        <charset val="136"/>
      </rPr>
      <t>周姚萍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森繪都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杉山佳奈代</t>
    </r>
    <phoneticPr fontId="2" type="noConversion"/>
  </si>
  <si>
    <r>
      <rPr>
        <sz val="14"/>
        <color indexed="8"/>
        <rFont val="標楷體"/>
        <family val="4"/>
        <charset val="136"/>
      </rPr>
      <t>最熱烈的掌聲</t>
    </r>
    <phoneticPr fontId="2" type="noConversion"/>
  </si>
  <si>
    <r>
      <rPr>
        <sz val="14"/>
        <color indexed="8"/>
        <rFont val="標楷體"/>
        <family val="4"/>
        <charset val="136"/>
      </rPr>
      <t>廖書荻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陳怡蓁</t>
    </r>
    <phoneticPr fontId="2" type="noConversion"/>
  </si>
  <si>
    <r>
      <rPr>
        <sz val="14"/>
        <color indexed="8"/>
        <rFont val="標楷體"/>
        <family val="4"/>
        <charset val="136"/>
      </rPr>
      <t>小魯文化</t>
    </r>
    <phoneticPr fontId="2" type="noConversion"/>
  </si>
  <si>
    <r>
      <rPr>
        <sz val="14"/>
        <color indexed="8"/>
        <rFont val="標楷體"/>
        <family val="4"/>
        <charset val="136"/>
      </rPr>
      <t>最棒的禮物</t>
    </r>
    <phoneticPr fontId="2" type="noConversion"/>
  </si>
  <si>
    <r>
      <rPr>
        <sz val="14"/>
        <color indexed="8"/>
        <rFont val="標楷體"/>
        <family val="4"/>
        <charset val="136"/>
      </rPr>
      <t>真的</t>
    </r>
    <r>
      <rPr>
        <sz val="14"/>
        <color indexed="8"/>
        <rFont val="Times New Roman"/>
        <family val="1"/>
      </rPr>
      <t>!</t>
    </r>
    <r>
      <rPr>
        <sz val="14"/>
        <color indexed="8"/>
        <rFont val="標楷體"/>
        <family val="4"/>
        <charset val="136"/>
      </rPr>
      <t>這裡沒有鱷魚</t>
    </r>
    <phoneticPr fontId="2" type="noConversion"/>
  </si>
  <si>
    <r>
      <rPr>
        <sz val="14"/>
        <color indexed="8"/>
        <rFont val="標楷體"/>
        <family val="4"/>
        <charset val="136"/>
      </rPr>
      <t>吳羽涵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蘭伯特</t>
    </r>
    <r>
      <rPr>
        <sz val="14"/>
        <color indexed="8"/>
        <rFont val="Times New Roman"/>
        <family val="1"/>
      </rPr>
      <t xml:space="preserve"> ,(Lambert, Jonny)</t>
    </r>
    <phoneticPr fontId="2" type="noConversion"/>
  </si>
  <si>
    <r>
      <rPr>
        <sz val="14"/>
        <color indexed="8"/>
        <rFont val="標楷體"/>
        <family val="4"/>
        <charset val="136"/>
      </rPr>
      <t>東雨文化</t>
    </r>
    <phoneticPr fontId="2" type="noConversion"/>
  </si>
  <si>
    <r>
      <rPr>
        <sz val="14"/>
        <color indexed="8"/>
        <rFont val="標楷體"/>
        <family val="4"/>
        <charset val="136"/>
      </rPr>
      <t>熊爸爸去另一個城市工作</t>
    </r>
    <phoneticPr fontId="2" type="noConversion"/>
  </si>
  <si>
    <r>
      <rPr>
        <sz val="14"/>
        <color indexed="8"/>
        <rFont val="標楷體"/>
        <family val="4"/>
        <charset val="136"/>
      </rPr>
      <t>陳致元</t>
    </r>
    <phoneticPr fontId="2" type="noConversion"/>
  </si>
  <si>
    <r>
      <rPr>
        <sz val="14"/>
        <color indexed="8"/>
        <rFont val="標楷體"/>
        <family val="4"/>
        <charset val="136"/>
      </rPr>
      <t>和英</t>
    </r>
    <phoneticPr fontId="2" type="noConversion"/>
  </si>
  <si>
    <r>
      <rPr>
        <sz val="14"/>
        <color indexed="8"/>
        <rFont val="標楷體"/>
        <family val="4"/>
        <charset val="136"/>
      </rPr>
      <t>深夜裡的鐵道英雄</t>
    </r>
    <phoneticPr fontId="2" type="noConversion"/>
  </si>
  <si>
    <r>
      <rPr>
        <sz val="14"/>
        <color indexed="8"/>
        <rFont val="標楷體"/>
        <family val="4"/>
        <charset val="136"/>
      </rPr>
      <t>李慧娟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鎌田步</t>
    </r>
    <phoneticPr fontId="2" type="noConversion"/>
  </si>
  <si>
    <r>
      <rPr>
        <sz val="14"/>
        <color indexed="8"/>
        <rFont val="標楷體"/>
        <family val="4"/>
        <charset val="136"/>
      </rPr>
      <t>台灣東方</t>
    </r>
    <phoneticPr fontId="2" type="noConversion"/>
  </si>
  <si>
    <r>
      <rPr>
        <sz val="14"/>
        <color indexed="8"/>
        <rFont val="標楷體"/>
        <family val="4"/>
        <charset val="136"/>
      </rPr>
      <t>程式特攻隊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：二進位機器鳥</t>
    </r>
    <phoneticPr fontId="2" type="noConversion"/>
  </si>
  <si>
    <r>
      <rPr>
        <sz val="14"/>
        <color indexed="8"/>
        <rFont val="標楷體"/>
        <family val="4"/>
        <charset val="136"/>
      </rPr>
      <t>楊謹倫</t>
    </r>
    <r>
      <rPr>
        <sz val="14"/>
        <color indexed="8"/>
        <rFont val="Times New Roman"/>
        <family val="1"/>
      </rPr>
      <t xml:space="preserve"> ,(Yang, Gene Luen) , </t>
    </r>
    <r>
      <rPr>
        <sz val="14"/>
        <color indexed="8"/>
        <rFont val="標楷體"/>
        <family val="4"/>
        <charset val="136"/>
      </rPr>
      <t>霍姆斯</t>
    </r>
    <r>
      <rPr>
        <sz val="14"/>
        <color indexed="8"/>
        <rFont val="Times New Roman"/>
        <family val="1"/>
      </rPr>
      <t xml:space="preserve"> ,(Holmes, Mike) , </t>
    </r>
    <r>
      <rPr>
        <sz val="14"/>
        <color indexed="8"/>
        <rFont val="標楷體"/>
        <family val="4"/>
        <charset val="136"/>
      </rPr>
      <t>陳信宏</t>
    </r>
    <phoneticPr fontId="2" type="noConversion"/>
  </si>
  <si>
    <r>
      <rPr>
        <sz val="14"/>
        <color indexed="8"/>
        <rFont val="標楷體"/>
        <family val="4"/>
        <charset val="136"/>
      </rPr>
      <t>遠見天下文化</t>
    </r>
    <phoneticPr fontId="2" type="noConversion"/>
  </si>
  <si>
    <r>
      <rPr>
        <sz val="14"/>
        <color indexed="8"/>
        <rFont val="標楷體"/>
        <family val="4"/>
        <charset val="136"/>
      </rPr>
      <t>我們的狗</t>
    </r>
    <r>
      <rPr>
        <sz val="14"/>
        <color indexed="8"/>
        <rFont val="Times New Roman"/>
        <family val="1"/>
      </rPr>
      <t>,</t>
    </r>
    <r>
      <rPr>
        <sz val="14"/>
        <color indexed="8"/>
        <rFont val="標楷體"/>
        <family val="4"/>
        <charset val="136"/>
      </rPr>
      <t>阿拉斯加</t>
    </r>
    <phoneticPr fontId="2" type="noConversion"/>
  </si>
  <si>
    <r>
      <rPr>
        <sz val="14"/>
        <color indexed="8"/>
        <rFont val="標楷體"/>
        <family val="4"/>
        <charset val="136"/>
      </rPr>
      <t>林師宇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林敏雅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沃茲</t>
    </r>
    <r>
      <rPr>
        <sz val="14"/>
        <color indexed="8"/>
        <rFont val="Times New Roman"/>
        <family val="1"/>
      </rPr>
      <t xml:space="preserve"> ,(Woltz, Anna)</t>
    </r>
    <phoneticPr fontId="2" type="noConversion"/>
  </si>
  <si>
    <r>
      <rPr>
        <sz val="14"/>
        <color indexed="8"/>
        <rFont val="標楷體"/>
        <family val="4"/>
        <charset val="136"/>
      </rPr>
      <t>遠見天下文化</t>
    </r>
    <phoneticPr fontId="2" type="noConversion"/>
  </si>
  <si>
    <r>
      <rPr>
        <sz val="14"/>
        <color indexed="8"/>
        <rFont val="標楷體"/>
        <family val="4"/>
        <charset val="136"/>
      </rPr>
      <t>奇怪的滅絕動物超可惜</t>
    </r>
    <r>
      <rPr>
        <sz val="14"/>
        <color indexed="8"/>
        <rFont val="Times New Roman"/>
        <family val="1"/>
      </rPr>
      <t>!</t>
    </r>
    <r>
      <rPr>
        <sz val="14"/>
        <color indexed="8"/>
        <rFont val="標楷體"/>
        <family val="4"/>
        <charset val="136"/>
      </rPr>
      <t>圖鑑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</si>
  <si>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張東君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沼笠航</t>
    </r>
    <phoneticPr fontId="2" type="noConversion"/>
  </si>
  <si>
    <r>
      <rPr>
        <sz val="14"/>
        <color indexed="8"/>
        <rFont val="標楷體"/>
        <family val="4"/>
        <charset val="136"/>
      </rPr>
      <t>遠流</t>
    </r>
    <phoneticPr fontId="2" type="noConversion"/>
  </si>
  <si>
    <r>
      <rPr>
        <sz val="14"/>
        <color indexed="8"/>
        <rFont val="標楷體"/>
        <family val="4"/>
        <charset val="136"/>
      </rPr>
      <t>墓園女孩</t>
    </r>
    <phoneticPr fontId="2" type="noConversion"/>
  </si>
  <si>
    <r>
      <rPr>
        <sz val="14"/>
        <color indexed="8"/>
        <rFont val="標楷體"/>
        <family val="4"/>
        <charset val="136"/>
      </rPr>
      <t>湯普森</t>
    </r>
    <r>
      <rPr>
        <sz val="14"/>
        <color indexed="8"/>
        <rFont val="Times New Roman"/>
        <family val="1"/>
      </rPr>
      <t xml:space="preserve"> ,(Thompson, Lisa) , </t>
    </r>
    <r>
      <rPr>
        <sz val="14"/>
        <color indexed="8"/>
        <rFont val="標楷體"/>
        <family val="4"/>
        <charset val="136"/>
      </rPr>
      <t>羅利</t>
    </r>
    <r>
      <rPr>
        <sz val="14"/>
        <color indexed="8"/>
        <rFont val="Times New Roman"/>
        <family val="1"/>
      </rPr>
      <t xml:space="preserve"> ,(Lowery, Mike) , </t>
    </r>
    <r>
      <rPr>
        <sz val="14"/>
        <color indexed="8"/>
        <rFont val="標楷體"/>
        <family val="4"/>
        <charset val="136"/>
      </rPr>
      <t>陳柔含</t>
    </r>
    <phoneticPr fontId="2" type="noConversion"/>
  </si>
  <si>
    <r>
      <rPr>
        <sz val="14"/>
        <color indexed="8"/>
        <rFont val="標楷體"/>
        <family val="4"/>
        <charset val="136"/>
      </rPr>
      <t>小樹文化</t>
    </r>
    <phoneticPr fontId="2" type="noConversion"/>
  </si>
  <si>
    <r>
      <rPr>
        <sz val="14"/>
        <rFont val="標楷體"/>
        <family val="4"/>
        <charset val="136"/>
      </rPr>
      <t>神奇酷科學</t>
    </r>
    <r>
      <rPr>
        <sz val="14"/>
        <rFont val="Times New Roman"/>
        <family val="1"/>
      </rPr>
      <t xml:space="preserve"> 5</t>
    </r>
    <r>
      <rPr>
        <sz val="14"/>
        <rFont val="標楷體"/>
        <family val="4"/>
        <charset val="136"/>
      </rPr>
      <t>：地球的生態危機</t>
    </r>
    <phoneticPr fontId="2" type="noConversion"/>
  </si>
  <si>
    <r>
      <rPr>
        <sz val="14"/>
        <rFont val="標楷體"/>
        <family val="4"/>
        <charset val="136"/>
      </rPr>
      <t>作者／尼克．阿諾；譯者／陳偉民；繪者／東尼．德．索羅斯</t>
    </r>
    <phoneticPr fontId="2" type="noConversion"/>
  </si>
  <si>
    <r>
      <rPr>
        <sz val="14"/>
        <rFont val="標楷體"/>
        <family val="4"/>
        <charset val="136"/>
      </rPr>
      <t>小天下</t>
    </r>
    <phoneticPr fontId="2" type="noConversion"/>
  </si>
  <si>
    <r>
      <rPr>
        <sz val="14"/>
        <rFont val="標楷體"/>
        <family val="4"/>
        <charset val="136"/>
      </rPr>
      <t>神奇酷科學</t>
    </r>
    <r>
      <rPr>
        <sz val="14"/>
        <rFont val="Times New Roman"/>
        <family val="1"/>
      </rPr>
      <t>13</t>
    </r>
    <r>
      <rPr>
        <sz val="14"/>
        <rFont val="標楷體"/>
        <family val="4"/>
        <charset val="136"/>
      </rPr>
      <t>：無所不能的能量</t>
    </r>
    <phoneticPr fontId="2" type="noConversion"/>
  </si>
  <si>
    <r>
      <rPr>
        <sz val="14"/>
        <rFont val="標楷體"/>
        <family val="4"/>
        <charset val="136"/>
      </rPr>
      <t>小天下</t>
    </r>
    <phoneticPr fontId="2" type="noConversion"/>
  </si>
  <si>
    <r>
      <rPr>
        <sz val="14"/>
        <rFont val="標楷體"/>
        <family val="4"/>
        <charset val="136"/>
      </rPr>
      <t>神奇酷科學</t>
    </r>
    <r>
      <rPr>
        <sz val="14"/>
        <rFont val="Times New Roman"/>
        <family val="1"/>
      </rPr>
      <t>15</t>
    </r>
    <r>
      <rPr>
        <sz val="14"/>
        <rFont val="標楷體"/>
        <family val="4"/>
        <charset val="136"/>
      </rPr>
      <t>：點石成金的化學</t>
    </r>
    <phoneticPr fontId="2" type="noConversion"/>
  </si>
  <si>
    <r>
      <rPr>
        <sz val="14"/>
        <rFont val="標楷體"/>
        <family val="4"/>
        <charset val="136"/>
      </rPr>
      <t>小天下</t>
    </r>
    <phoneticPr fontId="2" type="noConversion"/>
  </si>
  <si>
    <r>
      <rPr>
        <sz val="14"/>
        <rFont val="標楷體"/>
        <family val="4"/>
        <charset val="136"/>
      </rPr>
      <t>神奇酷科學</t>
    </r>
    <r>
      <rPr>
        <sz val="14"/>
        <rFont val="Times New Roman"/>
        <family val="1"/>
      </rPr>
      <t>16</t>
    </r>
    <r>
      <rPr>
        <sz val="14"/>
        <rFont val="標楷體"/>
        <family val="4"/>
        <charset val="136"/>
      </rPr>
      <t>：穿越萬物的時間</t>
    </r>
    <phoneticPr fontId="2" type="noConversion"/>
  </si>
  <si>
    <r>
      <rPr>
        <sz val="14"/>
        <color indexed="8"/>
        <rFont val="標楷體"/>
        <family val="4"/>
        <charset val="136"/>
      </rPr>
      <t>好忙的除夕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</si>
  <si>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翁藝珊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</si>
  <si>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信誼基金會</t>
    </r>
    <phoneticPr fontId="2" type="noConversion"/>
  </si>
  <si>
    <r>
      <rPr>
        <sz val="14"/>
        <color indexed="8"/>
        <rFont val="標楷體"/>
        <family val="4"/>
        <charset val="136"/>
      </rPr>
      <t>尋找昨天，擁抱今日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</si>
  <si>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艾莉森．傑伊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陳如翎</t>
    </r>
    <phoneticPr fontId="2" type="noConversion"/>
  </si>
  <si>
    <r>
      <rPr>
        <sz val="14"/>
        <color indexed="8"/>
        <rFont val="標楷體"/>
        <family val="4"/>
        <charset val="136"/>
      </rPr>
      <t>韋伯文化</t>
    </r>
    <phoneticPr fontId="2" type="noConversion"/>
  </si>
  <si>
    <r>
      <rPr>
        <sz val="14"/>
        <color indexed="8"/>
        <rFont val="標楷體"/>
        <family val="4"/>
        <charset val="136"/>
      </rPr>
      <t>我</t>
    </r>
    <r>
      <rPr>
        <sz val="14"/>
        <color indexed="8"/>
        <rFont val="Times New Roman"/>
        <family val="1"/>
      </rPr>
      <t>…</t>
    </r>
    <r>
      <rPr>
        <sz val="14"/>
        <color indexed="8"/>
        <rFont val="標楷體"/>
        <family val="4"/>
        <charset val="136"/>
      </rPr>
      <t>有夢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</si>
  <si>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麥當諾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</si>
  <si>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格林</t>
    </r>
    <phoneticPr fontId="2" type="noConversion"/>
  </si>
  <si>
    <r>
      <rPr>
        <sz val="14"/>
        <color indexed="8"/>
        <rFont val="標楷體"/>
        <family val="4"/>
        <charset val="136"/>
      </rPr>
      <t>我們都是藝術品</t>
    </r>
    <phoneticPr fontId="2" type="noConversion"/>
  </si>
  <si>
    <r>
      <rPr>
        <sz val="14"/>
        <color indexed="8"/>
        <rFont val="標楷體"/>
        <family val="4"/>
        <charset val="136"/>
      </rPr>
      <t>文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馬克．史柏林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蘿絲．布雷克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宋珮</t>
    </r>
    <phoneticPr fontId="2" type="noConversion"/>
  </si>
  <si>
    <r>
      <rPr>
        <sz val="14"/>
        <color indexed="8"/>
        <rFont val="標楷體"/>
        <family val="4"/>
        <charset val="136"/>
      </rPr>
      <t>維京國際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</si>
  <si>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動物園的祕密</t>
    </r>
    <phoneticPr fontId="2" type="noConversion"/>
  </si>
  <si>
    <r>
      <rPr>
        <sz val="14"/>
        <color indexed="8"/>
        <rFont val="標楷體"/>
        <family val="4"/>
        <charset val="136"/>
      </rPr>
      <t>文圖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黃一文</t>
    </r>
    <phoneticPr fontId="2" type="noConversion"/>
  </si>
  <si>
    <r>
      <rPr>
        <sz val="14"/>
        <color indexed="8"/>
        <rFont val="標楷體"/>
        <family val="4"/>
        <charset val="136"/>
      </rPr>
      <t>遠流出版</t>
    </r>
    <phoneticPr fontId="2" type="noConversion"/>
  </si>
  <si>
    <r>
      <rPr>
        <sz val="14"/>
        <color indexed="8"/>
        <rFont val="標楷體"/>
        <family val="4"/>
        <charset val="136"/>
      </rPr>
      <t>合計</t>
    </r>
    <phoneticPr fontId="2" type="noConversion"/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</si>
  <si>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rgb="FFFF0000"/>
        <rFont val="Times New Roman"/>
        <family val="1"/>
      </rPr>
      <t>+10%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>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 xml:space="preserve">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2" type="noConversion"/>
  </si>
  <si>
    <r>
      <rPr>
        <sz val="14"/>
        <rFont val="標楷體"/>
        <family val="4"/>
        <charset val="136"/>
      </rPr>
      <t>神奇酷科學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：改變世界的電</t>
    </r>
    <phoneticPr fontId="2" type="noConversion"/>
  </si>
  <si>
    <t>聚光文創</t>
    <phoneticPr fontId="2" type="noConversion"/>
  </si>
  <si>
    <t>謝宗翔</t>
    <phoneticPr fontId="2" type="noConversion"/>
  </si>
  <si>
    <r>
      <rPr>
        <sz val="14"/>
        <rFont val="標楷體"/>
        <family val="4"/>
        <charset val="136"/>
      </rPr>
      <t>穿越故宮大冒險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：翠玉白菜上的蒙古女孩</t>
    </r>
    <r>
      <rPr>
        <sz val="14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</si>
  <si>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程式語言女王</t>
    </r>
    <r>
      <rPr>
        <sz val="14"/>
        <color indexed="8"/>
        <rFont val="Times New Roman"/>
        <family val="1"/>
      </rPr>
      <t xml:space="preserve"> :</t>
    </r>
    <r>
      <rPr>
        <sz val="14"/>
        <color indexed="8"/>
        <rFont val="標楷體"/>
        <family val="4"/>
        <charset val="136"/>
      </rPr>
      <t>揪出電腦</t>
    </r>
    <r>
      <rPr>
        <sz val="14"/>
        <color indexed="8"/>
        <rFont val="Times New Roman"/>
        <family val="1"/>
      </rPr>
      <t>bug</t>
    </r>
    <r>
      <rPr>
        <sz val="14"/>
        <color indexed="8"/>
        <rFont val="標楷體"/>
        <family val="4"/>
        <charset val="136"/>
      </rPr>
      <t>的葛麗絲</t>
    </r>
    <r>
      <rPr>
        <sz val="14"/>
        <color indexed="8"/>
        <rFont val="Times New Roman"/>
        <family val="1"/>
      </rPr>
      <t>.</t>
    </r>
    <r>
      <rPr>
        <sz val="14"/>
        <color indexed="8"/>
        <rFont val="標楷體"/>
        <family val="4"/>
        <charset val="136"/>
      </rPr>
      <t>霍普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</si>
  <si>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</si>
  <si>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三采</t>
    </r>
    <phoneticPr fontId="2" type="noConversion"/>
  </si>
  <si>
    <r>
      <rPr>
        <sz val="14"/>
        <color indexed="8"/>
        <rFont val="標楷體"/>
        <family val="4"/>
        <charset val="136"/>
      </rPr>
      <t>三采</t>
    </r>
    <phoneticPr fontId="2" type="noConversion"/>
  </si>
  <si>
    <r>
      <rPr>
        <sz val="14"/>
        <color indexed="8"/>
        <rFont val="標楷體"/>
        <family val="4"/>
        <charset val="136"/>
      </rPr>
      <t>漫畫大英百科【文明文化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】：安全防災</t>
    </r>
    <phoneticPr fontId="2" type="noConversion"/>
  </si>
  <si>
    <r>
      <rPr>
        <sz val="14"/>
        <color indexed="8"/>
        <rFont val="標楷體"/>
        <family val="4"/>
        <charset val="136"/>
      </rPr>
      <t>漫畫大英百科【科技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】：電腦與資訊科學</t>
    </r>
    <phoneticPr fontId="2" type="noConversion"/>
  </si>
  <si>
    <r>
      <rPr>
        <sz val="14"/>
        <color indexed="8"/>
        <rFont val="標楷體"/>
        <family val="4"/>
        <charset val="136"/>
      </rPr>
      <t>漫畫大英百科【科技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】：交通工具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</si>
  <si>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BomBom Story/</t>
    </r>
    <r>
      <rPr>
        <sz val="14"/>
        <color indexed="8"/>
        <rFont val="標楷體"/>
        <family val="4"/>
        <charset val="136"/>
      </rPr>
      <t>譯者：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劉徽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李正泰</t>
    </r>
    <phoneticPr fontId="2" type="noConversion"/>
  </si>
  <si>
    <r>
      <rPr>
        <sz val="14"/>
        <color indexed="8"/>
        <rFont val="標楷體"/>
        <family val="4"/>
        <charset val="136"/>
      </rPr>
      <t>漫畫大英百科【生物地科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標楷體"/>
        <family val="4"/>
        <charset val="136"/>
      </rPr>
      <t>】：天氣</t>
    </r>
    <phoneticPr fontId="2" type="noConversion"/>
  </si>
  <si>
    <r>
      <rPr>
        <sz val="14"/>
        <color indexed="8"/>
        <rFont val="標楷體"/>
        <family val="4"/>
        <charset val="136"/>
      </rPr>
      <t>漫畫大英百科【科技</t>
    </r>
    <r>
      <rPr>
        <sz val="14"/>
        <color indexed="8"/>
        <rFont val="Times New Roman"/>
        <family val="1"/>
      </rPr>
      <t xml:space="preserve"> 6</t>
    </r>
    <r>
      <rPr>
        <sz val="14"/>
        <color indexed="8"/>
        <rFont val="標楷體"/>
        <family val="4"/>
        <charset val="136"/>
      </rPr>
      <t>】：人工智慧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</si>
  <si>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>BomBom Story/</t>
    </r>
    <r>
      <rPr>
        <sz val="14"/>
        <color indexed="8"/>
        <rFont val="標楷體"/>
        <family val="4"/>
        <charset val="136"/>
      </rPr>
      <t>譯者：林侑毅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繪者：金德永</t>
    </r>
    <r>
      <rPr>
        <sz val="14"/>
        <color indexed="8"/>
        <rFont val="華康儷宋(P)"/>
        <family val="1"/>
        <charset val="136"/>
      </rPr>
      <t>김덕영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</si>
  <si>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BomBom Story/</t>
    </r>
    <r>
      <rPr>
        <sz val="14"/>
        <color indexed="8"/>
        <rFont val="標楷體"/>
        <family val="4"/>
        <charset val="136"/>
      </rPr>
      <t>譯者：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林侑毅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趙秉周（</t>
    </r>
    <r>
      <rPr>
        <sz val="14"/>
        <color indexed="8"/>
        <rFont val="華康儷宋(P)"/>
        <family val="1"/>
        <charset val="136"/>
      </rPr>
      <t>조병주</t>
    </r>
    <r>
      <rPr>
        <sz val="14"/>
        <color indexed="8"/>
        <rFont val="標楷體"/>
        <family val="4"/>
        <charset val="136"/>
      </rPr>
      <t>）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</si>
  <si>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</si>
  <si>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BomBom Story/</t>
    </r>
    <r>
      <rPr>
        <sz val="14"/>
        <color indexed="8"/>
        <rFont val="標楷體"/>
        <family val="4"/>
        <charset val="136"/>
      </rPr>
      <t>譯者：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林侑毅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劉永承</t>
    </r>
    <phoneticPr fontId="2" type="noConversion"/>
  </si>
  <si>
    <r>
      <rPr>
        <sz val="14"/>
        <rFont val="標楷體"/>
        <family val="4"/>
        <charset val="136"/>
      </rPr>
      <t>小天下</t>
    </r>
    <phoneticPr fontId="2" type="noConversion"/>
  </si>
  <si>
    <r>
      <rPr>
        <sz val="14"/>
        <color indexed="8"/>
        <rFont val="標楷體"/>
        <family val="4"/>
        <charset val="136"/>
      </rPr>
      <t>少年讀西遊記</t>
    </r>
    <r>
      <rPr>
        <sz val="14"/>
        <color indexed="8"/>
        <rFont val="Times New Roman"/>
        <family val="1"/>
      </rPr>
      <t xml:space="preserve"> 1</t>
    </r>
    <r>
      <rPr>
        <sz val="14"/>
        <color indexed="8"/>
        <rFont val="標楷體"/>
        <family val="4"/>
        <charset val="136"/>
      </rPr>
      <t>：齊天大聖孫悟空</t>
    </r>
    <phoneticPr fontId="2" type="noConversion"/>
  </si>
  <si>
    <r>
      <rPr>
        <sz val="14"/>
        <color indexed="8"/>
        <rFont val="標楷體"/>
        <family val="4"/>
        <charset val="136"/>
      </rPr>
      <t>作者：張嘉驊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繪者：唐唐</t>
    </r>
    <phoneticPr fontId="2" type="noConversion"/>
  </si>
  <si>
    <r>
      <rPr>
        <sz val="14"/>
        <color indexed="8"/>
        <rFont val="標楷體"/>
        <family val="4"/>
        <charset val="136"/>
      </rPr>
      <t>少年讀西遊記</t>
    </r>
    <r>
      <rPr>
        <sz val="14"/>
        <color indexed="8"/>
        <rFont val="Times New Roman"/>
        <family val="1"/>
      </rPr>
      <t xml:space="preserve"> 2</t>
    </r>
    <r>
      <rPr>
        <sz val="14"/>
        <color indexed="8"/>
        <rFont val="標楷體"/>
        <family val="4"/>
        <charset val="136"/>
      </rPr>
      <t>：從風到火的考驗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</si>
  <si>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作者：張嘉驊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繪者：唐唐</t>
    </r>
    <phoneticPr fontId="2" type="noConversion"/>
  </si>
  <si>
    <r>
      <rPr>
        <sz val="14"/>
        <color indexed="8"/>
        <rFont val="標楷體"/>
        <family val="4"/>
        <charset val="136"/>
      </rPr>
      <t>少年讀西遊記</t>
    </r>
    <r>
      <rPr>
        <sz val="14"/>
        <color indexed="8"/>
        <rFont val="Times New Roman"/>
        <family val="1"/>
      </rPr>
      <t xml:space="preserve"> 3</t>
    </r>
    <r>
      <rPr>
        <sz val="14"/>
        <color indexed="8"/>
        <rFont val="標楷體"/>
        <family val="4"/>
        <charset val="136"/>
      </rPr>
      <t>：降妖伏魔取真經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</si>
  <si>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鑑識科學好好玩：採證指紋、鑑定</t>
    </r>
    <r>
      <rPr>
        <sz val="14"/>
        <color indexed="8"/>
        <rFont val="Times New Roman"/>
        <family val="1"/>
      </rPr>
      <t xml:space="preserve"> DNA</t>
    </r>
    <r>
      <rPr>
        <sz val="14"/>
        <color indexed="8"/>
        <rFont val="標楷體"/>
        <family val="4"/>
        <charset val="136"/>
      </rPr>
      <t>、搜集微物跡證</t>
    </r>
    <r>
      <rPr>
        <sz val="14"/>
        <color indexed="8"/>
        <rFont val="Times New Roman"/>
        <family val="1"/>
      </rPr>
      <t xml:space="preserve">……5 </t>
    </r>
    <r>
      <rPr>
        <sz val="14"/>
        <color indexed="8"/>
        <rFont val="標楷體"/>
        <family val="4"/>
        <charset val="136"/>
      </rPr>
      <t>大主題</t>
    </r>
    <r>
      <rPr>
        <sz val="14"/>
        <color indexed="8"/>
        <rFont val="Times New Roman"/>
        <family val="1"/>
      </rPr>
      <t xml:space="preserve"> X40 </t>
    </r>
    <r>
      <rPr>
        <sz val="14"/>
        <color indexed="8"/>
        <rFont val="標楷體"/>
        <family val="4"/>
        <charset val="136"/>
      </rPr>
      <t>個跨學科實驗，成為小小</t>
    </r>
    <r>
      <rPr>
        <sz val="14"/>
        <color indexed="8"/>
        <rFont val="Times New Roman"/>
        <family val="1"/>
      </rPr>
      <t xml:space="preserve"> CSI </t>
    </r>
    <r>
      <rPr>
        <sz val="14"/>
        <color indexed="8"/>
        <rFont val="標楷體"/>
        <family val="4"/>
        <charset val="136"/>
      </rPr>
      <t>鑑識專家！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</si>
  <si>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吉姆．魏斯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李承龍／審定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標楷體"/>
        <family val="4"/>
        <charset val="136"/>
      </rPr>
      <t>原文作者：</t>
    </r>
    <r>
      <rPr>
        <sz val="14"/>
        <color indexed="8"/>
        <rFont val="Times New Roman"/>
        <family val="1"/>
      </rPr>
      <t xml:space="preserve"> Jim Wiese  </t>
    </r>
    <r>
      <rPr>
        <sz val="14"/>
        <color indexed="8"/>
        <rFont val="標楷體"/>
        <family val="4"/>
        <charset val="136"/>
      </rPr>
      <t>譯者：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陳偉民</t>
    </r>
    <phoneticPr fontId="2" type="noConversion"/>
  </si>
  <si>
    <r>
      <rPr>
        <sz val="14"/>
        <color indexed="8"/>
        <rFont val="標楷體"/>
        <family val="4"/>
        <charset val="136"/>
      </rPr>
      <t>給孩子的中國神話故事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上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：砰</t>
    </r>
    <r>
      <rPr>
        <sz val="14"/>
        <color indexed="8"/>
        <rFont val="Times New Roman"/>
        <family val="1"/>
      </rPr>
      <t>!</t>
    </r>
    <r>
      <rPr>
        <sz val="14"/>
        <color indexed="8"/>
        <rFont val="標楷體"/>
        <family val="4"/>
        <charset val="136"/>
      </rPr>
      <t>轟隆隆</t>
    </r>
    <r>
      <rPr>
        <sz val="14"/>
        <color indexed="8"/>
        <rFont val="Times New Roman"/>
        <family val="1"/>
      </rPr>
      <t>!</t>
    </r>
    <r>
      <rPr>
        <sz val="14"/>
        <color indexed="8"/>
        <rFont val="標楷體"/>
        <family val="4"/>
        <charset val="136"/>
      </rPr>
      <t>神仙來了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</si>
  <si>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王文華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九子</t>
    </r>
    <phoneticPr fontId="2" type="noConversion"/>
  </si>
  <si>
    <r>
      <rPr>
        <sz val="14"/>
        <color indexed="8"/>
        <rFont val="標楷體"/>
        <family val="4"/>
        <charset val="136"/>
      </rPr>
      <t>給孩子的中國神話故事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下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：嘩</t>
    </r>
    <r>
      <rPr>
        <sz val="14"/>
        <color indexed="8"/>
        <rFont val="Times New Roman"/>
        <family val="1"/>
      </rPr>
      <t xml:space="preserve">! </t>
    </r>
    <r>
      <rPr>
        <sz val="14"/>
        <color indexed="8"/>
        <rFont val="標楷體"/>
        <family val="4"/>
        <charset val="136"/>
      </rPr>
      <t>乒乒乓乓</t>
    </r>
    <r>
      <rPr>
        <sz val="14"/>
        <color indexed="8"/>
        <rFont val="Times New Roman"/>
        <family val="1"/>
      </rPr>
      <t xml:space="preserve">! </t>
    </r>
    <r>
      <rPr>
        <sz val="14"/>
        <color indexed="8"/>
        <rFont val="標楷體"/>
        <family val="4"/>
        <charset val="136"/>
      </rPr>
      <t>仙界大作戰</t>
    </r>
    <r>
      <rPr>
        <sz val="14"/>
        <color indexed="8"/>
        <rFont val="Times New Roman"/>
        <family val="1"/>
      </rPr>
      <t xml:space="preserve"> </t>
    </r>
    <phoneticPr fontId="2" type="noConversion"/>
  </si>
  <si>
    <t>數學小偵探2─壞蛋軍團的逆襲</t>
  </si>
  <si>
    <t>康軒</t>
    <phoneticPr fontId="2" type="noConversion"/>
  </si>
  <si>
    <t>數學小偵探</t>
    <phoneticPr fontId="2" type="noConversion"/>
  </si>
  <si>
    <t>破解！傳達的技倆：假新聞‧偽科學</t>
    <phoneticPr fontId="2" type="noConversion"/>
  </si>
  <si>
    <t>幼獅文化</t>
    <phoneticPr fontId="2" type="noConversion"/>
  </si>
  <si>
    <t>奇光出版</t>
    <phoneticPr fontId="2" type="noConversion"/>
  </si>
  <si>
    <t>這個時候怎麼辦？小學生應該懂的生活常識</t>
    <phoneticPr fontId="2" type="noConversion"/>
  </si>
  <si>
    <t>小熊出版</t>
    <phoneticPr fontId="2" type="noConversion"/>
  </si>
  <si>
    <t>奇幻蛇郎與紅花</t>
    <phoneticPr fontId="2" type="noConversion"/>
  </si>
  <si>
    <t>親子天下</t>
    <phoneticPr fontId="2" type="noConversion"/>
  </si>
  <si>
    <t>菜刀小子的陣頭夢</t>
    <phoneticPr fontId="2" type="noConversion"/>
  </si>
  <si>
    <t>四也文化出版公司</t>
    <phoneticPr fontId="2" type="noConversion"/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</si>
  <si>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食物大發現</t>
    </r>
    <r>
      <rPr>
        <sz val="14"/>
        <color indexed="8"/>
        <rFont val="Times New Roman"/>
        <family val="1"/>
      </rPr>
      <t xml:space="preserve"> </t>
    </r>
    <phoneticPr fontId="2" type="noConversion"/>
  </si>
  <si>
    <t>低年級布可星球</t>
  </si>
  <si>
    <t>中年級布可星球</t>
  </si>
  <si>
    <t>高年級布可星球</t>
  </si>
  <si>
    <t>高年級布可星球</t>
    <phoneticPr fontId="2" type="noConversion"/>
  </si>
  <si>
    <t>高年級布可星球</t>
    <phoneticPr fontId="2" type="noConversion"/>
  </si>
  <si>
    <t>中年級布可星球</t>
    <phoneticPr fontId="2" type="noConversion"/>
  </si>
  <si>
    <t>低年級布可星球</t>
    <phoneticPr fontId="2" type="noConversion"/>
  </si>
  <si>
    <t>111優秀書單</t>
  </si>
  <si>
    <t>111優秀書單</t>
    <phoneticPr fontId="2" type="noConversion"/>
  </si>
  <si>
    <t>高年級布可星球</t>
    <phoneticPr fontId="2" type="noConversion"/>
  </si>
  <si>
    <t>作者： 施曉蘭/繪者： 劉俊良</t>
    <phoneticPr fontId="2" type="noConversion"/>
  </si>
  <si>
    <t>地圖會說話：從GPS衛星定位到智慧手機地圖，不可不知的地理資訊應用</t>
    <phoneticPr fontId="2" type="noConversion"/>
  </si>
  <si>
    <t>作者： 李文堯, 林心雅</t>
    <phoneticPr fontId="2" type="noConversion"/>
  </si>
  <si>
    <t>作者： 劉思源 / 繪者： 林芷蔚</t>
    <phoneticPr fontId="2" type="noConversion"/>
  </si>
  <si>
    <t>作者： 施曉蘭/繪者： 劉俊良</t>
    <phoneticPr fontId="2" type="noConversion"/>
  </si>
  <si>
    <t>數學小偵探3：黑心老闆的詭計</t>
    <phoneticPr fontId="2" type="noConversion"/>
  </si>
  <si>
    <t>作者： 施曉蘭, 楊嘉慧 /繪者： 劉俊良</t>
    <phoneticPr fontId="2" type="noConversion"/>
  </si>
  <si>
    <t>作者： 市村均/譯者： 賴庭筠/繪者： 伊東浩司</t>
    <phoneticPr fontId="2" type="noConversion"/>
  </si>
  <si>
    <t>作者： 諸富祥彥, 今泉忠明, 國崎信江 / 譯者： 李彥樺</t>
    <phoneticPr fontId="2" type="noConversion"/>
  </si>
  <si>
    <t>作者： 林哲璋 / 繪者： 崔永嬿</t>
    <phoneticPr fontId="2" type="noConversion"/>
  </si>
  <si>
    <t>神奇樹屋小百科14：地震與海嘯</t>
    <phoneticPr fontId="2" type="noConversion"/>
  </si>
  <si>
    <t>瑪麗．波．奧斯本/ 娜塔莉．波．博以斯</t>
    <phoneticPr fontId="2" type="noConversion"/>
  </si>
  <si>
    <t>低年級布可星球</t>
    <phoneticPr fontId="2" type="noConversion"/>
  </si>
  <si>
    <t>否</t>
  </si>
  <si>
    <t xml:space="preserve">什麼啦！這也是資訊科學 </t>
    <phoneticPr fontId="2" type="noConversion"/>
  </si>
  <si>
    <t>台灣</t>
    <phoneticPr fontId="2" type="noConversion"/>
  </si>
  <si>
    <r>
      <t xml:space="preserve">BO2 , </t>
    </r>
    <r>
      <rPr>
        <sz val="14"/>
        <color indexed="8"/>
        <rFont val="標楷體"/>
        <family val="4"/>
        <charset val="136"/>
      </rPr>
      <t>王文華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賴以威</t>
    </r>
    <r>
      <rPr>
        <sz val="14"/>
        <color indexed="8"/>
        <rFont val="Times New Roman"/>
        <family val="1"/>
      </rPr>
      <t xml:space="preserve"> , </t>
    </r>
    <r>
      <rPr>
        <sz val="14"/>
        <color indexed="8"/>
        <rFont val="標楷體"/>
        <family val="4"/>
        <charset val="136"/>
      </rPr>
      <t>楊容</t>
    </r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</si>
  <si>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蘿莉．沃瑪克</t>
    </r>
    <r>
      <rPr>
        <sz val="14"/>
        <color indexed="8"/>
        <rFont val="Times New Roman"/>
        <family val="1"/>
      </rPr>
      <t>, Laurie Wallmark/</t>
    </r>
    <r>
      <rPr>
        <sz val="14"/>
        <color indexed="8"/>
        <rFont val="標楷體"/>
        <family val="4"/>
        <charset val="136"/>
      </rPr>
      <t>譯者：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徐仕美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吳菁蓁</t>
    </r>
    <phoneticPr fontId="2" type="noConversion"/>
  </si>
  <si>
    <r>
      <rPr>
        <sz val="14"/>
        <color indexed="8"/>
        <rFont val="標楷體"/>
        <family val="4"/>
        <charset val="136"/>
      </rPr>
      <t>山姆．巴爾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瑞秋．佛斯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羅斯．豪爾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艾莉斯．詹姆斯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傑洛米．馬丁</t>
    </r>
    <r>
      <rPr>
        <sz val="14"/>
        <color indexed="8"/>
        <rFont val="細明體"/>
        <family val="3"/>
        <charset val="136"/>
      </rPr>
      <t/>
    </r>
    <phoneticPr fontId="2" type="noConversion"/>
  </si>
  <si>
    <t>台灣</t>
  </si>
  <si>
    <t>I hate English</t>
    <phoneticPr fontId="2" type="noConversion"/>
  </si>
  <si>
    <t>Love You forever</t>
    <phoneticPr fontId="2" type="noConversion"/>
  </si>
  <si>
    <t>My  Nana's Garden</t>
    <phoneticPr fontId="2" type="noConversion"/>
  </si>
  <si>
    <t>The Neighbors</t>
    <phoneticPr fontId="2" type="noConversion"/>
  </si>
  <si>
    <t>美國</t>
    <phoneticPr fontId="2" type="noConversion"/>
  </si>
  <si>
    <t>美國</t>
    <phoneticPr fontId="2" type="noConversion"/>
  </si>
  <si>
    <t>What Happens Next?</t>
    <phoneticPr fontId="2" type="noConversion"/>
  </si>
  <si>
    <t>英國</t>
    <phoneticPr fontId="2" type="noConversion"/>
  </si>
  <si>
    <t>The Memory Box A Book About Grief</t>
    <phoneticPr fontId="2" type="noConversion"/>
  </si>
  <si>
    <t>It's a No-Money Day</t>
    <phoneticPr fontId="2" type="noConversion"/>
  </si>
  <si>
    <t>花丸學習會</t>
  </si>
  <si>
    <t>小熊出版</t>
  </si>
  <si>
    <t>是</t>
  </si>
  <si>
    <t>顏勝堂</t>
    <phoneticPr fontId="2" type="noConversion"/>
  </si>
  <si>
    <t>哲學新媒體、公羊兄(朱生亦)、蘇子媖</t>
    <phoneticPr fontId="2" type="noConversion"/>
  </si>
  <si>
    <t>台語的鄉土口味——俗諺、俚語</t>
    <phoneticPr fontId="2" type="noConversion"/>
  </si>
  <si>
    <t>島座放送有限公司</t>
    <phoneticPr fontId="2" type="noConversion"/>
  </si>
  <si>
    <t>建立孩子思辨能力的第一套橋梁書：原來大家都不一樣、喜歡就可以帶回家嗎、為什麼要「合作」、為什麼要感謝別人</t>
    <phoneticPr fontId="2" type="noConversion"/>
  </si>
  <si>
    <t>12歲之前一定要學的生活大小事套書（共四冊）</t>
    <phoneticPr fontId="2" type="noConversion"/>
  </si>
  <si>
    <r>
      <t>44</t>
    </r>
    <r>
      <rPr>
        <sz val="12"/>
        <color theme="1"/>
        <rFont val="標楷體"/>
        <family val="4"/>
        <charset val="136"/>
      </rPr>
      <t>次文化部中小學生讀物選介</t>
    </r>
  </si>
  <si>
    <r>
      <t>44</t>
    </r>
    <r>
      <rPr>
        <sz val="12"/>
        <color theme="1"/>
        <rFont val="標楷體"/>
        <family val="4"/>
        <charset val="136"/>
      </rPr>
      <t>次文化部中小學生讀物選介</t>
    </r>
    <phoneticPr fontId="2" type="noConversion"/>
  </si>
  <si>
    <t>作者： 鄭宗弦/繪者： 諾維拉</t>
    <phoneticPr fontId="2" type="noConversion"/>
  </si>
  <si>
    <r>
      <rPr>
        <sz val="14"/>
        <color indexed="8"/>
        <rFont val="標楷體"/>
        <family val="4"/>
        <charset val="136"/>
      </rPr>
      <t>作者：</t>
    </r>
    <r>
      <rPr>
        <sz val="14"/>
        <color indexed="8"/>
        <rFont val="Times New Roman"/>
        <family val="1"/>
      </rPr>
      <t xml:space="preserve"> Bombom story/</t>
    </r>
    <r>
      <rPr>
        <sz val="14"/>
        <color indexed="8"/>
        <rFont val="標楷體"/>
        <family val="4"/>
        <charset val="136"/>
      </rPr>
      <t>譯者：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林侑毅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繪者：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崔炳益</t>
    </r>
    <phoneticPr fontId="2" type="noConversion"/>
  </si>
  <si>
    <t>幼獅文化</t>
    <phoneticPr fontId="2" type="noConversion"/>
  </si>
  <si>
    <t>小麥田</t>
    <phoneticPr fontId="2" type="noConversion"/>
  </si>
  <si>
    <t>媽媽，外面有陽光</t>
    <phoneticPr fontId="2" type="noConversion"/>
  </si>
  <si>
    <t>我是獨特的</t>
    <phoneticPr fontId="2" type="noConversion"/>
  </si>
  <si>
    <t>Kate, Who Tamed the Wind</t>
    <phoneticPr fontId="2" type="noConversion"/>
  </si>
  <si>
    <t>0785768327</t>
    <phoneticPr fontId="2" type="noConversion"/>
  </si>
  <si>
    <r>
      <rPr>
        <sz val="22"/>
        <color rgb="FF000000"/>
        <rFont val="標楷體"/>
        <family val="4"/>
        <charset val="136"/>
      </rPr>
      <t>校名：臺南市官田區渡拔國小
填表人：</t>
    </r>
    <r>
      <rPr>
        <sz val="22"/>
        <color rgb="FF000000"/>
        <rFont val="Times New Roman"/>
        <family val="1"/>
      </rPr>
      <t xml:space="preserve">                                                </t>
    </r>
    <r>
      <rPr>
        <sz val="22"/>
        <color rgb="FF000000"/>
        <rFont val="標楷體"/>
        <family val="4"/>
        <charset val="136"/>
      </rPr>
      <t>教務主任：</t>
    </r>
    <r>
      <rPr>
        <sz val="22"/>
        <color rgb="FF000000"/>
        <rFont val="Times New Roman"/>
        <family val="1"/>
      </rPr>
      <t xml:space="preserve">                                          </t>
    </r>
    <r>
      <rPr>
        <sz val="22"/>
        <color rgb="FF000000"/>
        <rFont val="標楷體"/>
        <family val="4"/>
        <charset val="136"/>
      </rPr>
      <t>校長：   
連絡電話：</t>
    </r>
    <r>
      <rPr>
        <sz val="22"/>
        <color rgb="FF000000"/>
        <rFont val="Times New Roman"/>
        <family val="1"/>
      </rPr>
      <t xml:space="preserve">690-1908#9             </t>
    </r>
    <r>
      <rPr>
        <sz val="22"/>
        <color rgb="FF000000"/>
        <rFont val="標楷體"/>
        <family val="4"/>
        <charset val="136"/>
      </rPr>
      <t>網路電話：</t>
    </r>
    <r>
      <rPr>
        <sz val="22"/>
        <color rgb="FF000000"/>
        <rFont val="Times New Roman"/>
        <family val="1"/>
      </rPr>
      <t>211010</t>
    </r>
    <phoneticPr fontId="2" type="noConversion"/>
  </si>
  <si>
    <r>
      <rPr>
        <sz val="14"/>
        <color rgb="FFFF0000"/>
        <rFont val="標楷體"/>
        <family val="4"/>
        <charset val="136"/>
      </rPr>
      <t>身體的界線</t>
    </r>
    <r>
      <rPr>
        <sz val="14"/>
        <color rgb="FFFF0000"/>
        <rFont val="Times New Roman"/>
        <family val="1"/>
      </rPr>
      <t>:</t>
    </r>
    <r>
      <rPr>
        <sz val="14"/>
        <color rgb="FFFF0000"/>
        <rFont val="標楷體"/>
        <family val="4"/>
        <charset val="136"/>
      </rPr>
      <t>兒童自我保護繪本</t>
    </r>
    <phoneticPr fontId="2" type="noConversion"/>
  </si>
  <si>
    <r>
      <rPr>
        <sz val="14"/>
        <color rgb="FFFF0000"/>
        <rFont val="標楷體"/>
        <family val="4"/>
        <charset val="136"/>
      </rPr>
      <t>粉紅色影子的男孩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</si>
</sst>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33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8"/>
      <color indexed="8"/>
      <name val="Times New Roman"/>
      <family val="1"/>
    </font>
    <font>
      <sz val="12"/>
      <color theme="1"/>
      <name val="Times New Roman"/>
      <family val="1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Times New Roman"/>
      <family val="1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sz val="14"/>
      <color indexed="8"/>
      <name val="細明體"/>
      <family val="3"/>
      <charset val="136"/>
    </font>
    <font>
      <sz val="14"/>
      <color indexed="8"/>
      <name val="華康儷宋(P)"/>
      <family val="1"/>
      <charset val="136"/>
    </font>
    <font>
      <sz val="12"/>
      <color rgb="FF00000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22"/>
      <color rgb="FF000000"/>
      <name val="標楷體"/>
      <family val="4"/>
      <charset val="136"/>
    </font>
    <font>
      <sz val="22"/>
      <color rgb="FF000000"/>
      <name val="Times New Roman"/>
      <family val="1"/>
    </font>
    <font>
      <sz val="22"/>
      <color rgb="FF000000"/>
      <name val="Times New Roman"/>
      <family val="4"/>
      <charset val="136"/>
    </font>
    <font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14" fillId="0" borderId="1" xfId="4" applyFont="1" applyBorder="1" applyAlignment="1" applyProtection="1">
      <alignment horizontal="center" vertical="center" wrapText="1"/>
    </xf>
    <xf numFmtId="177" fontId="21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 wrapText="1"/>
    </xf>
    <xf numFmtId="0" fontId="18" fillId="0" borderId="1" xfId="4" applyNumberFormat="1" applyFont="1" applyFill="1" applyBorder="1" applyAlignment="1" applyProtection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3" fontId="18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5" fillId="0" borderId="1" xfId="4" applyFont="1" applyBorder="1" applyAlignment="1" applyProtection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1" fillId="0" borderId="1" xfId="0" applyFont="1" applyBorder="1" applyAlignment="1">
      <alignment horizontal="center" vertical="center"/>
    </xf>
  </cellXfs>
  <cellStyles count="7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  <cellStyle name="超連結 2" xfId="6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topLeftCell="A103" zoomScaleNormal="100" zoomScaleSheetLayoutView="100" zoomScalePageLayoutView="40" workbookViewId="0">
      <selection activeCell="B64" sqref="B64"/>
    </sheetView>
  </sheetViews>
  <sheetFormatPr defaultRowHeight="16.5"/>
  <cols>
    <col min="1" max="1" width="6.75" customWidth="1"/>
    <col min="2" max="2" width="82.375" customWidth="1"/>
    <col min="3" max="3" width="71.875" customWidth="1"/>
    <col min="4" max="4" width="27.25" customWidth="1"/>
    <col min="5" max="5" width="12.75" customWidth="1"/>
    <col min="6" max="6" width="20.875" customWidth="1"/>
    <col min="7" max="7" width="7" customWidth="1"/>
    <col min="8" max="8" width="8.75" customWidth="1"/>
    <col min="9" max="9" width="8.375" customWidth="1"/>
    <col min="10" max="12" width="6.75" customWidth="1"/>
    <col min="13" max="13" width="16.375" customWidth="1"/>
  </cols>
  <sheetData>
    <row r="1" spans="1:14" ht="25.5">
      <c r="A1" s="34" t="s">
        <v>37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  <c r="N1" s="2"/>
    </row>
    <row r="2" spans="1:14" ht="25.5">
      <c r="A2" s="37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  <c r="N2" s="2"/>
    </row>
    <row r="3" spans="1:14" ht="42.75">
      <c r="A3" s="3" t="s">
        <v>39</v>
      </c>
      <c r="B3" s="3"/>
      <c r="C3" s="3" t="s">
        <v>40</v>
      </c>
      <c r="D3" s="3" t="s">
        <v>41</v>
      </c>
      <c r="E3" s="4" t="s">
        <v>42</v>
      </c>
      <c r="F3" s="3" t="s">
        <v>0</v>
      </c>
      <c r="G3" s="4" t="s">
        <v>43</v>
      </c>
      <c r="H3" s="5" t="s">
        <v>44</v>
      </c>
      <c r="I3" s="3" t="s">
        <v>45</v>
      </c>
      <c r="J3" s="6" t="s">
        <v>46</v>
      </c>
      <c r="K3" s="6" t="s">
        <v>47</v>
      </c>
      <c r="L3" s="6" t="s">
        <v>48</v>
      </c>
      <c r="M3" s="7" t="s">
        <v>49</v>
      </c>
      <c r="N3" s="2"/>
    </row>
    <row r="4" spans="1:14" ht="19.5">
      <c r="A4" s="3">
        <v>1</v>
      </c>
      <c r="B4" s="3" t="s">
        <v>25</v>
      </c>
      <c r="C4" s="3" t="s">
        <v>27</v>
      </c>
      <c r="D4" s="3" t="s">
        <v>26</v>
      </c>
      <c r="E4" s="4" t="s">
        <v>50</v>
      </c>
      <c r="F4" s="8">
        <v>9780763659196</v>
      </c>
      <c r="G4" s="4">
        <v>2</v>
      </c>
      <c r="H4" s="5">
        <v>315</v>
      </c>
      <c r="I4" s="3">
        <f>G4*H4</f>
        <v>630</v>
      </c>
      <c r="J4" s="6" t="s">
        <v>51</v>
      </c>
      <c r="K4" s="6" t="s">
        <v>51</v>
      </c>
      <c r="L4" s="6" t="s">
        <v>51</v>
      </c>
      <c r="M4" s="24" t="s">
        <v>304</v>
      </c>
      <c r="N4" s="20"/>
    </row>
    <row r="5" spans="1:14" ht="19.5">
      <c r="A5" s="3">
        <v>2</v>
      </c>
      <c r="B5" s="3" t="s">
        <v>28</v>
      </c>
      <c r="C5" s="3" t="s">
        <v>52</v>
      </c>
      <c r="D5" s="3" t="s">
        <v>29</v>
      </c>
      <c r="E5" s="4" t="s">
        <v>53</v>
      </c>
      <c r="F5" s="8">
        <v>9789814776066</v>
      </c>
      <c r="G5" s="4">
        <v>2</v>
      </c>
      <c r="H5" s="5">
        <v>210</v>
      </c>
      <c r="I5" s="3">
        <f t="shared" ref="I5:I8" si="0">G5*H5</f>
        <v>420</v>
      </c>
      <c r="J5" s="6" t="s">
        <v>51</v>
      </c>
      <c r="K5" s="6" t="s">
        <v>51</v>
      </c>
      <c r="L5" s="6" t="s">
        <v>51</v>
      </c>
      <c r="M5" s="24" t="s">
        <v>304</v>
      </c>
      <c r="N5" s="2"/>
    </row>
    <row r="6" spans="1:14" ht="19.5">
      <c r="A6" s="3">
        <v>3</v>
      </c>
      <c r="B6" s="3" t="s">
        <v>30</v>
      </c>
      <c r="C6" s="3" t="s">
        <v>31</v>
      </c>
      <c r="D6" s="3" t="s">
        <v>32</v>
      </c>
      <c r="E6" s="4" t="s">
        <v>50</v>
      </c>
      <c r="F6" s="8">
        <v>9780811847865</v>
      </c>
      <c r="G6" s="4">
        <v>2</v>
      </c>
      <c r="H6" s="5">
        <v>245</v>
      </c>
      <c r="I6" s="3">
        <f t="shared" si="0"/>
        <v>490</v>
      </c>
      <c r="J6" s="6" t="s">
        <v>51</v>
      </c>
      <c r="K6" s="6" t="s">
        <v>51</v>
      </c>
      <c r="L6" s="6" t="s">
        <v>51</v>
      </c>
      <c r="M6" s="24" t="s">
        <v>305</v>
      </c>
      <c r="N6" s="2"/>
    </row>
    <row r="7" spans="1:14" ht="19.5">
      <c r="A7" s="3">
        <v>4</v>
      </c>
      <c r="B7" s="3" t="s">
        <v>334</v>
      </c>
      <c r="C7" s="3" t="s">
        <v>33</v>
      </c>
      <c r="D7" s="3" t="s">
        <v>34</v>
      </c>
      <c r="E7" s="4" t="s">
        <v>50</v>
      </c>
      <c r="F7" s="31" t="s">
        <v>362</v>
      </c>
      <c r="G7" s="4">
        <v>2</v>
      </c>
      <c r="H7" s="5">
        <v>640</v>
      </c>
      <c r="I7" s="3">
        <f t="shared" si="0"/>
        <v>1280</v>
      </c>
      <c r="J7" s="6" t="s">
        <v>51</v>
      </c>
      <c r="K7" s="6" t="s">
        <v>51</v>
      </c>
      <c r="L7" s="6" t="s">
        <v>51</v>
      </c>
      <c r="M7" s="24" t="s">
        <v>306</v>
      </c>
      <c r="N7" s="2"/>
    </row>
    <row r="8" spans="1:14" ht="19.5">
      <c r="A8" s="3">
        <v>5</v>
      </c>
      <c r="B8" s="3" t="s">
        <v>335</v>
      </c>
      <c r="C8" s="3" t="s">
        <v>35</v>
      </c>
      <c r="D8" s="3" t="s">
        <v>36</v>
      </c>
      <c r="E8" s="4" t="s">
        <v>54</v>
      </c>
      <c r="F8" s="8">
        <v>9781770859654</v>
      </c>
      <c r="G8" s="4">
        <v>1</v>
      </c>
      <c r="H8" s="5">
        <v>1198</v>
      </c>
      <c r="I8" s="3">
        <f t="shared" si="0"/>
        <v>1198</v>
      </c>
      <c r="J8" s="6" t="s">
        <v>51</v>
      </c>
      <c r="K8" s="6" t="s">
        <v>51</v>
      </c>
      <c r="L8" s="6" t="s">
        <v>51</v>
      </c>
      <c r="M8" s="24" t="s">
        <v>306</v>
      </c>
      <c r="N8" s="2"/>
    </row>
    <row r="9" spans="1:14" ht="19.5">
      <c r="A9" s="3">
        <v>6</v>
      </c>
      <c r="B9" s="3" t="s">
        <v>336</v>
      </c>
      <c r="C9" s="3" t="s">
        <v>1</v>
      </c>
      <c r="D9" s="3" t="s">
        <v>2</v>
      </c>
      <c r="E9" s="4" t="s">
        <v>50</v>
      </c>
      <c r="F9" s="8">
        <v>9781536217117</v>
      </c>
      <c r="G9" s="4">
        <v>1</v>
      </c>
      <c r="H9" s="5">
        <v>595</v>
      </c>
      <c r="I9" s="3">
        <f>G9*H9</f>
        <v>595</v>
      </c>
      <c r="J9" s="6" t="s">
        <v>51</v>
      </c>
      <c r="K9" s="6" t="s">
        <v>51</v>
      </c>
      <c r="L9" s="6" t="s">
        <v>51</v>
      </c>
      <c r="M9" s="24"/>
      <c r="N9" s="2"/>
    </row>
    <row r="10" spans="1:14" ht="19.5">
      <c r="A10" s="3">
        <v>7</v>
      </c>
      <c r="B10" s="3" t="s">
        <v>337</v>
      </c>
      <c r="C10" s="3" t="s">
        <v>3</v>
      </c>
      <c r="D10" s="3" t="s">
        <v>4</v>
      </c>
      <c r="E10" s="28" t="s">
        <v>338</v>
      </c>
      <c r="F10" s="8">
        <v>9781419731686</v>
      </c>
      <c r="G10" s="4">
        <v>1</v>
      </c>
      <c r="H10" s="5">
        <v>595</v>
      </c>
      <c r="I10" s="3">
        <f t="shared" ref="I10:I17" si="1">G10*H10</f>
        <v>595</v>
      </c>
      <c r="J10" s="6" t="s">
        <v>51</v>
      </c>
      <c r="K10" s="6" t="s">
        <v>51</v>
      </c>
      <c r="L10" s="6" t="s">
        <v>51</v>
      </c>
      <c r="M10" s="24"/>
      <c r="N10" s="2"/>
    </row>
    <row r="11" spans="1:14" ht="19.5">
      <c r="A11" s="3">
        <v>8</v>
      </c>
      <c r="B11" s="3" t="s">
        <v>340</v>
      </c>
      <c r="C11" s="3" t="s">
        <v>5</v>
      </c>
      <c r="D11" s="3" t="s">
        <v>6</v>
      </c>
      <c r="E11" s="28" t="s">
        <v>341</v>
      </c>
      <c r="F11" s="8">
        <v>9780500651209</v>
      </c>
      <c r="G11" s="4">
        <v>1</v>
      </c>
      <c r="H11" s="5">
        <v>437</v>
      </c>
      <c r="I11" s="3">
        <f t="shared" si="1"/>
        <v>437</v>
      </c>
      <c r="J11" s="6" t="s">
        <v>51</v>
      </c>
      <c r="K11" s="6" t="s">
        <v>51</v>
      </c>
      <c r="L11" s="6" t="s">
        <v>51</v>
      </c>
      <c r="M11" s="24"/>
      <c r="N11" s="2"/>
    </row>
    <row r="12" spans="1:14" ht="19.5">
      <c r="A12" s="3">
        <v>9</v>
      </c>
      <c r="B12" s="3" t="s">
        <v>7</v>
      </c>
      <c r="C12" s="3" t="s">
        <v>8</v>
      </c>
      <c r="D12" s="3" t="s">
        <v>9</v>
      </c>
      <c r="E12" s="4" t="s">
        <v>50</v>
      </c>
      <c r="F12" s="8">
        <v>9780142400241</v>
      </c>
      <c r="G12" s="4">
        <v>1</v>
      </c>
      <c r="H12" s="5">
        <v>315</v>
      </c>
      <c r="I12" s="3">
        <f t="shared" si="1"/>
        <v>315</v>
      </c>
      <c r="J12" s="6" t="s">
        <v>51</v>
      </c>
      <c r="K12" s="6" t="s">
        <v>51</v>
      </c>
      <c r="L12" s="6" t="s">
        <v>51</v>
      </c>
      <c r="M12" s="24"/>
      <c r="N12" s="2"/>
    </row>
    <row r="13" spans="1:14" ht="19.5">
      <c r="A13" s="3">
        <v>10</v>
      </c>
      <c r="B13" s="3" t="s">
        <v>10</v>
      </c>
      <c r="C13" s="3" t="s">
        <v>11</v>
      </c>
      <c r="D13" s="3" t="s">
        <v>12</v>
      </c>
      <c r="E13" s="4" t="s">
        <v>55</v>
      </c>
      <c r="F13" s="8">
        <v>9781406381221</v>
      </c>
      <c r="G13" s="4">
        <v>1</v>
      </c>
      <c r="H13" s="5">
        <v>659</v>
      </c>
      <c r="I13" s="3">
        <f t="shared" si="1"/>
        <v>659</v>
      </c>
      <c r="J13" s="6" t="s">
        <v>51</v>
      </c>
      <c r="K13" s="6" t="s">
        <v>51</v>
      </c>
      <c r="L13" s="6" t="s">
        <v>51</v>
      </c>
      <c r="M13" s="24"/>
      <c r="N13" s="2"/>
    </row>
    <row r="14" spans="1:14" ht="19.5">
      <c r="A14" s="3">
        <v>11</v>
      </c>
      <c r="B14" s="3" t="s">
        <v>13</v>
      </c>
      <c r="C14" s="3" t="s">
        <v>14</v>
      </c>
      <c r="D14" s="3" t="s">
        <v>15</v>
      </c>
      <c r="E14" s="4" t="s">
        <v>56</v>
      </c>
      <c r="F14" s="8">
        <v>9789810992699</v>
      </c>
      <c r="G14" s="4">
        <v>1</v>
      </c>
      <c r="H14" s="5">
        <v>350</v>
      </c>
      <c r="I14" s="3">
        <f t="shared" si="1"/>
        <v>350</v>
      </c>
      <c r="J14" s="6" t="s">
        <v>51</v>
      </c>
      <c r="K14" s="6" t="s">
        <v>51</v>
      </c>
      <c r="L14" s="6" t="s">
        <v>51</v>
      </c>
      <c r="M14" s="24"/>
      <c r="N14" s="2"/>
    </row>
    <row r="15" spans="1:14" ht="19.5">
      <c r="A15" s="3">
        <v>12</v>
      </c>
      <c r="B15" s="3" t="s">
        <v>342</v>
      </c>
      <c r="C15" s="3" t="s">
        <v>16</v>
      </c>
      <c r="D15" s="3" t="s">
        <v>17</v>
      </c>
      <c r="E15" s="23" t="s">
        <v>339</v>
      </c>
      <c r="F15" s="8">
        <v>9781506426723</v>
      </c>
      <c r="G15" s="4">
        <v>1</v>
      </c>
      <c r="H15" s="5">
        <v>595</v>
      </c>
      <c r="I15" s="3">
        <f t="shared" si="1"/>
        <v>595</v>
      </c>
      <c r="J15" s="6" t="s">
        <v>51</v>
      </c>
      <c r="K15" s="6" t="s">
        <v>51</v>
      </c>
      <c r="L15" s="6" t="s">
        <v>51</v>
      </c>
      <c r="M15" s="24"/>
      <c r="N15" s="2"/>
    </row>
    <row r="16" spans="1:14" ht="19.5">
      <c r="A16" s="3">
        <v>13</v>
      </c>
      <c r="B16" s="3" t="s">
        <v>361</v>
      </c>
      <c r="C16" s="3" t="s">
        <v>18</v>
      </c>
      <c r="D16" s="3" t="s">
        <v>19</v>
      </c>
      <c r="E16" s="4" t="s">
        <v>50</v>
      </c>
      <c r="F16" s="8">
        <v>9781101934807</v>
      </c>
      <c r="G16" s="4">
        <v>1</v>
      </c>
      <c r="H16" s="5">
        <v>1050</v>
      </c>
      <c r="I16" s="3">
        <f t="shared" si="1"/>
        <v>1050</v>
      </c>
      <c r="J16" s="6" t="s">
        <v>51</v>
      </c>
      <c r="K16" s="6" t="s">
        <v>51</v>
      </c>
      <c r="L16" s="6" t="s">
        <v>51</v>
      </c>
      <c r="M16" s="24"/>
      <c r="N16" s="2"/>
    </row>
    <row r="17" spans="1:14" ht="19.5">
      <c r="A17" s="3">
        <v>14</v>
      </c>
      <c r="B17" s="3" t="s">
        <v>343</v>
      </c>
      <c r="C17" s="3" t="s">
        <v>20</v>
      </c>
      <c r="D17" s="3" t="s">
        <v>21</v>
      </c>
      <c r="E17" s="23" t="s">
        <v>341</v>
      </c>
      <c r="F17" s="8">
        <v>9781781128817</v>
      </c>
      <c r="G17" s="4">
        <v>1</v>
      </c>
      <c r="H17" s="5">
        <v>384</v>
      </c>
      <c r="I17" s="3">
        <f t="shared" si="1"/>
        <v>384</v>
      </c>
      <c r="J17" s="6" t="s">
        <v>51</v>
      </c>
      <c r="K17" s="6" t="s">
        <v>51</v>
      </c>
      <c r="L17" s="6" t="s">
        <v>51</v>
      </c>
      <c r="M17" s="24"/>
      <c r="N17" s="2"/>
    </row>
    <row r="18" spans="1:14" ht="19.5">
      <c r="A18" s="3">
        <v>15</v>
      </c>
      <c r="B18" s="3" t="s">
        <v>23</v>
      </c>
      <c r="C18" s="3" t="s">
        <v>24</v>
      </c>
      <c r="D18" s="3" t="s">
        <v>22</v>
      </c>
      <c r="E18" s="4" t="s">
        <v>50</v>
      </c>
      <c r="F18" s="8">
        <v>9781943145539</v>
      </c>
      <c r="G18" s="4">
        <v>1</v>
      </c>
      <c r="H18" s="5">
        <v>453</v>
      </c>
      <c r="I18" s="3">
        <f>G18*H18</f>
        <v>453</v>
      </c>
      <c r="J18" s="6" t="s">
        <v>51</v>
      </c>
      <c r="K18" s="6" t="s">
        <v>51</v>
      </c>
      <c r="L18" s="6" t="s">
        <v>51</v>
      </c>
      <c r="M18" s="24"/>
      <c r="N18" s="2"/>
    </row>
    <row r="19" spans="1:14" ht="19.5">
      <c r="A19" s="3">
        <v>16</v>
      </c>
      <c r="B19" s="26" t="s">
        <v>352</v>
      </c>
      <c r="C19" s="26" t="s">
        <v>344</v>
      </c>
      <c r="D19" s="26" t="s">
        <v>345</v>
      </c>
      <c r="E19" s="23" t="s">
        <v>333</v>
      </c>
      <c r="F19" s="8">
        <v>9786267050071</v>
      </c>
      <c r="G19" s="4">
        <v>2</v>
      </c>
      <c r="H19" s="5">
        <v>1400</v>
      </c>
      <c r="I19" s="3">
        <f t="shared" ref="I19:I21" si="2">G19*H19</f>
        <v>2800</v>
      </c>
      <c r="J19" s="27" t="s">
        <v>346</v>
      </c>
      <c r="K19" s="27" t="s">
        <v>327</v>
      </c>
      <c r="L19" s="27" t="s">
        <v>327</v>
      </c>
      <c r="M19" s="24"/>
      <c r="N19" s="2"/>
    </row>
    <row r="20" spans="1:14" ht="33">
      <c r="A20" s="3">
        <v>17</v>
      </c>
      <c r="B20" s="23" t="s">
        <v>349</v>
      </c>
      <c r="C20" s="23" t="s">
        <v>347</v>
      </c>
      <c r="D20" s="23" t="s">
        <v>350</v>
      </c>
      <c r="E20" s="23" t="s">
        <v>333</v>
      </c>
      <c r="F20" s="8">
        <v>9789869857246</v>
      </c>
      <c r="G20" s="4">
        <v>2</v>
      </c>
      <c r="H20" s="5">
        <v>360</v>
      </c>
      <c r="I20" s="3">
        <f t="shared" si="2"/>
        <v>720</v>
      </c>
      <c r="J20" s="27" t="s">
        <v>327</v>
      </c>
      <c r="K20" s="27" t="s">
        <v>327</v>
      </c>
      <c r="L20" s="27" t="s">
        <v>327</v>
      </c>
      <c r="M20" s="29" t="s">
        <v>353</v>
      </c>
      <c r="N20" s="2"/>
    </row>
    <row r="21" spans="1:14" ht="39">
      <c r="A21" s="3">
        <v>18</v>
      </c>
      <c r="B21" s="23" t="s">
        <v>351</v>
      </c>
      <c r="C21" s="23" t="s">
        <v>348</v>
      </c>
      <c r="D21" s="23" t="s">
        <v>358</v>
      </c>
      <c r="E21" s="23" t="s">
        <v>333</v>
      </c>
      <c r="F21" s="8">
        <v>9789578544765</v>
      </c>
      <c r="G21" s="4">
        <v>2</v>
      </c>
      <c r="H21" s="5">
        <v>720</v>
      </c>
      <c r="I21" s="3">
        <f t="shared" si="2"/>
        <v>1440</v>
      </c>
      <c r="J21" s="27" t="s">
        <v>327</v>
      </c>
      <c r="K21" s="27" t="s">
        <v>327</v>
      </c>
      <c r="L21" s="27" t="s">
        <v>327</v>
      </c>
      <c r="M21" s="29" t="s">
        <v>354</v>
      </c>
      <c r="N21" s="2"/>
    </row>
    <row r="22" spans="1:14" ht="19.5">
      <c r="A22" s="3">
        <v>19</v>
      </c>
      <c r="B22" s="3" t="s">
        <v>59</v>
      </c>
      <c r="C22" s="3" t="s">
        <v>60</v>
      </c>
      <c r="D22" s="26" t="s">
        <v>357</v>
      </c>
      <c r="E22" s="4" t="s">
        <v>61</v>
      </c>
      <c r="F22" s="8">
        <v>9789864492350</v>
      </c>
      <c r="G22" s="4">
        <v>1</v>
      </c>
      <c r="H22" s="5">
        <v>360</v>
      </c>
      <c r="I22" s="3">
        <f t="shared" ref="I22:I104" si="3">G22*H22</f>
        <v>360</v>
      </c>
      <c r="J22" s="6" t="s">
        <v>51</v>
      </c>
      <c r="K22" s="6" t="s">
        <v>51</v>
      </c>
      <c r="L22" s="6" t="s">
        <v>51</v>
      </c>
      <c r="M22" s="24" t="s">
        <v>307</v>
      </c>
      <c r="N22" s="2"/>
    </row>
    <row r="23" spans="1:14" ht="19.5">
      <c r="A23" s="3">
        <v>20</v>
      </c>
      <c r="B23" s="3" t="s">
        <v>63</v>
      </c>
      <c r="C23" s="3" t="s">
        <v>64</v>
      </c>
      <c r="D23" s="3" t="s">
        <v>65</v>
      </c>
      <c r="E23" s="4" t="s">
        <v>61</v>
      </c>
      <c r="F23" s="8">
        <v>9789863383451</v>
      </c>
      <c r="G23" s="4">
        <v>2</v>
      </c>
      <c r="H23" s="5">
        <v>280</v>
      </c>
      <c r="I23" s="3">
        <f t="shared" si="3"/>
        <v>560</v>
      </c>
      <c r="J23" s="6" t="s">
        <v>51</v>
      </c>
      <c r="K23" s="6" t="s">
        <v>51</v>
      </c>
      <c r="L23" s="6" t="s">
        <v>51</v>
      </c>
      <c r="M23" s="24" t="s">
        <v>307</v>
      </c>
      <c r="N23" s="2"/>
    </row>
    <row r="24" spans="1:14" ht="19.5">
      <c r="A24" s="3">
        <v>21</v>
      </c>
      <c r="B24" s="3" t="s">
        <v>66</v>
      </c>
      <c r="C24" s="3" t="s">
        <v>67</v>
      </c>
      <c r="D24" s="3" t="s">
        <v>68</v>
      </c>
      <c r="E24" s="4" t="s">
        <v>61</v>
      </c>
      <c r="F24" s="8">
        <v>9789863597537</v>
      </c>
      <c r="G24" s="4">
        <v>2</v>
      </c>
      <c r="H24" s="5">
        <v>350</v>
      </c>
      <c r="I24" s="3">
        <f t="shared" si="3"/>
        <v>700</v>
      </c>
      <c r="J24" s="6" t="s">
        <v>51</v>
      </c>
      <c r="K24" s="6" t="s">
        <v>51</v>
      </c>
      <c r="L24" s="6" t="s">
        <v>51</v>
      </c>
      <c r="M24" s="24" t="s">
        <v>307</v>
      </c>
      <c r="N24" s="2"/>
    </row>
    <row r="25" spans="1:14" ht="19.5">
      <c r="A25" s="3">
        <v>22</v>
      </c>
      <c r="B25" s="3" t="s">
        <v>69</v>
      </c>
      <c r="C25" s="3" t="s">
        <v>70</v>
      </c>
      <c r="D25" s="3" t="s">
        <v>71</v>
      </c>
      <c r="E25" s="4" t="s">
        <v>57</v>
      </c>
      <c r="F25" s="8">
        <v>9789864439515</v>
      </c>
      <c r="G25" s="4">
        <v>1</v>
      </c>
      <c r="H25" s="5">
        <v>380</v>
      </c>
      <c r="I25" s="3">
        <f t="shared" si="3"/>
        <v>380</v>
      </c>
      <c r="J25" s="6" t="s">
        <v>51</v>
      </c>
      <c r="K25" s="6" t="s">
        <v>51</v>
      </c>
      <c r="L25" s="6" t="s">
        <v>51</v>
      </c>
      <c r="M25" s="24" t="s">
        <v>307</v>
      </c>
      <c r="N25" s="2"/>
    </row>
    <row r="26" spans="1:14" ht="19.5">
      <c r="A26" s="3">
        <v>23</v>
      </c>
      <c r="B26" s="3" t="s">
        <v>72</v>
      </c>
      <c r="C26" s="3" t="s">
        <v>73</v>
      </c>
      <c r="D26" s="3" t="s">
        <v>74</v>
      </c>
      <c r="E26" s="4" t="s">
        <v>57</v>
      </c>
      <c r="F26" s="8">
        <v>9789578544284</v>
      </c>
      <c r="G26" s="4">
        <v>1</v>
      </c>
      <c r="H26" s="5">
        <v>320</v>
      </c>
      <c r="I26" s="3">
        <f t="shared" si="3"/>
        <v>320</v>
      </c>
      <c r="J26" s="6" t="s">
        <v>51</v>
      </c>
      <c r="K26" s="6" t="s">
        <v>51</v>
      </c>
      <c r="L26" s="6" t="s">
        <v>51</v>
      </c>
      <c r="M26" s="24" t="s">
        <v>307</v>
      </c>
      <c r="N26" s="2"/>
    </row>
    <row r="27" spans="1:14" ht="19.5">
      <c r="A27" s="3">
        <v>24</v>
      </c>
      <c r="B27" s="3" t="s">
        <v>75</v>
      </c>
      <c r="C27" s="3" t="s">
        <v>76</v>
      </c>
      <c r="D27" s="3" t="s">
        <v>77</v>
      </c>
      <c r="E27" s="4" t="s">
        <v>57</v>
      </c>
      <c r="F27" s="8">
        <v>9789864796243</v>
      </c>
      <c r="G27" s="4">
        <v>1</v>
      </c>
      <c r="H27" s="5">
        <v>300</v>
      </c>
      <c r="I27" s="3">
        <f t="shared" si="3"/>
        <v>300</v>
      </c>
      <c r="J27" s="6" t="s">
        <v>51</v>
      </c>
      <c r="K27" s="6" t="s">
        <v>51</v>
      </c>
      <c r="L27" s="6" t="s">
        <v>51</v>
      </c>
      <c r="M27" s="24" t="s">
        <v>308</v>
      </c>
      <c r="N27" s="2"/>
    </row>
    <row r="28" spans="1:14" ht="19.5">
      <c r="A28" s="3">
        <v>25</v>
      </c>
      <c r="B28" s="3" t="s">
        <v>78</v>
      </c>
      <c r="C28" s="3" t="s">
        <v>79</v>
      </c>
      <c r="D28" s="3" t="s">
        <v>62</v>
      </c>
      <c r="E28" s="4" t="s">
        <v>57</v>
      </c>
      <c r="F28" s="8">
        <v>9789575035334</v>
      </c>
      <c r="G28" s="4">
        <v>2</v>
      </c>
      <c r="H28" s="5">
        <v>360</v>
      </c>
      <c r="I28" s="3">
        <f t="shared" si="3"/>
        <v>720</v>
      </c>
      <c r="J28" s="6" t="s">
        <v>51</v>
      </c>
      <c r="K28" s="6" t="s">
        <v>51</v>
      </c>
      <c r="L28" s="6" t="s">
        <v>51</v>
      </c>
      <c r="M28" s="24" t="s">
        <v>307</v>
      </c>
      <c r="N28" s="2"/>
    </row>
    <row r="29" spans="1:14" ht="19.5">
      <c r="A29" s="3">
        <v>26</v>
      </c>
      <c r="B29" s="4" t="s">
        <v>190</v>
      </c>
      <c r="C29" s="3" t="s">
        <v>191</v>
      </c>
      <c r="D29" s="3" t="s">
        <v>111</v>
      </c>
      <c r="E29" s="4" t="s">
        <v>57</v>
      </c>
      <c r="F29" s="8">
        <v>9789578423701</v>
      </c>
      <c r="G29" s="4">
        <v>1</v>
      </c>
      <c r="H29" s="5">
        <v>350</v>
      </c>
      <c r="I29" s="3">
        <f t="shared" ref="I29:I51" si="4">G29*H29</f>
        <v>350</v>
      </c>
      <c r="J29" s="6" t="s">
        <v>51</v>
      </c>
      <c r="K29" s="6" t="s">
        <v>51</v>
      </c>
      <c r="L29" s="6" t="s">
        <v>51</v>
      </c>
      <c r="M29" s="24" t="s">
        <v>309</v>
      </c>
      <c r="N29" s="2"/>
    </row>
    <row r="30" spans="1:14" ht="19.5">
      <c r="A30" s="3">
        <v>27</v>
      </c>
      <c r="B30" s="3" t="s">
        <v>192</v>
      </c>
      <c r="C30" s="3" t="s">
        <v>193</v>
      </c>
      <c r="D30" s="3" t="s">
        <v>194</v>
      </c>
      <c r="E30" s="4" t="s">
        <v>57</v>
      </c>
      <c r="F30" s="8">
        <v>9789864491698</v>
      </c>
      <c r="G30" s="4">
        <v>1</v>
      </c>
      <c r="H30" s="5">
        <v>250</v>
      </c>
      <c r="I30" s="3">
        <f t="shared" si="4"/>
        <v>250</v>
      </c>
      <c r="J30" s="6" t="s">
        <v>51</v>
      </c>
      <c r="K30" s="6" t="s">
        <v>51</v>
      </c>
      <c r="L30" s="6" t="s">
        <v>51</v>
      </c>
      <c r="M30" s="24" t="s">
        <v>309</v>
      </c>
      <c r="N30" s="2"/>
    </row>
    <row r="31" spans="1:14" ht="19.5">
      <c r="A31" s="3">
        <v>28</v>
      </c>
      <c r="B31" s="3" t="s">
        <v>195</v>
      </c>
      <c r="C31" s="3" t="s">
        <v>196</v>
      </c>
      <c r="D31" s="3" t="s">
        <v>197</v>
      </c>
      <c r="E31" s="4" t="s">
        <v>61</v>
      </c>
      <c r="F31" s="8">
        <v>9789865546120</v>
      </c>
      <c r="G31" s="4">
        <v>2</v>
      </c>
      <c r="H31" s="5">
        <v>280</v>
      </c>
      <c r="I31" s="3">
        <f t="shared" si="4"/>
        <v>560</v>
      </c>
      <c r="J31" s="6" t="s">
        <v>51</v>
      </c>
      <c r="K31" s="6" t="s">
        <v>51</v>
      </c>
      <c r="L31" s="6" t="s">
        <v>51</v>
      </c>
      <c r="M31" s="24" t="s">
        <v>309</v>
      </c>
      <c r="N31" s="2"/>
    </row>
    <row r="32" spans="1:14" ht="39">
      <c r="A32" s="3">
        <v>29</v>
      </c>
      <c r="B32" s="3" t="s">
        <v>303</v>
      </c>
      <c r="C32" s="4" t="s">
        <v>332</v>
      </c>
      <c r="D32" s="3" t="s">
        <v>198</v>
      </c>
      <c r="E32" s="4" t="s">
        <v>57</v>
      </c>
      <c r="F32" s="8">
        <v>9789864796472</v>
      </c>
      <c r="G32" s="4">
        <v>2</v>
      </c>
      <c r="H32" s="5">
        <v>480</v>
      </c>
      <c r="I32" s="3">
        <f t="shared" si="4"/>
        <v>960</v>
      </c>
      <c r="J32" s="6" t="s">
        <v>51</v>
      </c>
      <c r="K32" s="6" t="s">
        <v>51</v>
      </c>
      <c r="L32" s="6" t="s">
        <v>51</v>
      </c>
      <c r="M32" s="24" t="s">
        <v>309</v>
      </c>
      <c r="N32" s="2"/>
    </row>
    <row r="33" spans="1:14" ht="19.5">
      <c r="A33" s="3">
        <v>30</v>
      </c>
      <c r="B33" s="3" t="s">
        <v>199</v>
      </c>
      <c r="C33" s="3" t="s">
        <v>330</v>
      </c>
      <c r="D33" s="3" t="s">
        <v>200</v>
      </c>
      <c r="E33" s="4" t="s">
        <v>57</v>
      </c>
      <c r="F33" s="8">
        <v>9789575035754</v>
      </c>
      <c r="G33" s="4">
        <v>2</v>
      </c>
      <c r="H33" s="5">
        <v>300</v>
      </c>
      <c r="I33" s="3">
        <f t="shared" si="4"/>
        <v>600</v>
      </c>
      <c r="J33" s="6" t="s">
        <v>51</v>
      </c>
      <c r="K33" s="6" t="s">
        <v>51</v>
      </c>
      <c r="L33" s="6" t="s">
        <v>51</v>
      </c>
      <c r="M33" s="24" t="s">
        <v>309</v>
      </c>
      <c r="N33" s="2"/>
    </row>
    <row r="34" spans="1:14" ht="19.5">
      <c r="A34" s="3">
        <v>31</v>
      </c>
      <c r="B34" s="3" t="s">
        <v>266</v>
      </c>
      <c r="C34" s="3" t="s">
        <v>331</v>
      </c>
      <c r="D34" s="3" t="s">
        <v>200</v>
      </c>
      <c r="E34" s="4" t="s">
        <v>61</v>
      </c>
      <c r="F34" s="8">
        <v>9789575038472</v>
      </c>
      <c r="G34" s="4">
        <v>1</v>
      </c>
      <c r="H34" s="5">
        <v>320</v>
      </c>
      <c r="I34" s="3">
        <f t="shared" si="4"/>
        <v>320</v>
      </c>
      <c r="J34" s="6" t="s">
        <v>51</v>
      </c>
      <c r="K34" s="6" t="s">
        <v>51</v>
      </c>
      <c r="L34" s="6" t="s">
        <v>51</v>
      </c>
      <c r="M34" s="24" t="s">
        <v>309</v>
      </c>
      <c r="N34" s="2"/>
    </row>
    <row r="35" spans="1:14" ht="19.5">
      <c r="A35" s="3">
        <v>32</v>
      </c>
      <c r="B35" s="3" t="s">
        <v>201</v>
      </c>
      <c r="C35" s="3" t="s">
        <v>202</v>
      </c>
      <c r="D35" s="3" t="s">
        <v>203</v>
      </c>
      <c r="E35" s="4" t="s">
        <v>61</v>
      </c>
      <c r="F35" s="8">
        <v>9786263051430</v>
      </c>
      <c r="G35" s="4">
        <v>2</v>
      </c>
      <c r="H35" s="5">
        <v>300</v>
      </c>
      <c r="I35" s="3">
        <f t="shared" si="4"/>
        <v>600</v>
      </c>
      <c r="J35" s="6" t="s">
        <v>51</v>
      </c>
      <c r="K35" s="6" t="s">
        <v>51</v>
      </c>
      <c r="L35" s="6" t="s">
        <v>51</v>
      </c>
      <c r="M35" s="24" t="s">
        <v>309</v>
      </c>
      <c r="N35" s="2"/>
    </row>
    <row r="36" spans="1:14" ht="19.5">
      <c r="A36" s="3">
        <v>33</v>
      </c>
      <c r="B36" s="3" t="s">
        <v>204</v>
      </c>
      <c r="C36" s="3" t="s">
        <v>205</v>
      </c>
      <c r="D36" s="3" t="s">
        <v>206</v>
      </c>
      <c r="E36" s="4" t="s">
        <v>61</v>
      </c>
      <c r="F36" s="8">
        <v>9789865503352</v>
      </c>
      <c r="G36" s="4">
        <v>2</v>
      </c>
      <c r="H36" s="5">
        <v>320</v>
      </c>
      <c r="I36" s="3">
        <f t="shared" si="4"/>
        <v>640</v>
      </c>
      <c r="J36" s="6" t="s">
        <v>51</v>
      </c>
      <c r="K36" s="6" t="s">
        <v>51</v>
      </c>
      <c r="L36" s="6" t="s">
        <v>51</v>
      </c>
      <c r="M36" s="24" t="s">
        <v>309</v>
      </c>
      <c r="N36" s="2"/>
    </row>
    <row r="37" spans="1:14" ht="19.5">
      <c r="A37" s="3">
        <v>34</v>
      </c>
      <c r="B37" s="3" t="s">
        <v>207</v>
      </c>
      <c r="C37" s="3" t="s">
        <v>208</v>
      </c>
      <c r="D37" s="3" t="s">
        <v>82</v>
      </c>
      <c r="E37" s="4" t="s">
        <v>57</v>
      </c>
      <c r="F37" s="8">
        <v>9789571469522</v>
      </c>
      <c r="G37" s="4">
        <v>1</v>
      </c>
      <c r="H37" s="5">
        <v>329</v>
      </c>
      <c r="I37" s="3">
        <f t="shared" si="4"/>
        <v>329</v>
      </c>
      <c r="J37" s="6" t="s">
        <v>51</v>
      </c>
      <c r="K37" s="6" t="s">
        <v>51</v>
      </c>
      <c r="L37" s="6" t="s">
        <v>51</v>
      </c>
      <c r="M37" s="24" t="s">
        <v>309</v>
      </c>
      <c r="N37" s="2"/>
    </row>
    <row r="38" spans="1:14" ht="19.5">
      <c r="A38" s="3">
        <v>35</v>
      </c>
      <c r="B38" s="3" t="s">
        <v>209</v>
      </c>
      <c r="C38" s="3" t="s">
        <v>210</v>
      </c>
      <c r="D38" s="3" t="s">
        <v>200</v>
      </c>
      <c r="E38" s="4" t="s">
        <v>61</v>
      </c>
      <c r="F38" s="8">
        <v>9789575037581</v>
      </c>
      <c r="G38" s="4">
        <v>1</v>
      </c>
      <c r="H38" s="5">
        <v>380</v>
      </c>
      <c r="I38" s="3">
        <f t="shared" si="4"/>
        <v>380</v>
      </c>
      <c r="J38" s="6" t="s">
        <v>51</v>
      </c>
      <c r="K38" s="6" t="s">
        <v>51</v>
      </c>
      <c r="L38" s="6" t="s">
        <v>51</v>
      </c>
      <c r="M38" s="24" t="s">
        <v>310</v>
      </c>
      <c r="N38" s="2"/>
    </row>
    <row r="39" spans="1:14" ht="19.5">
      <c r="A39" s="3">
        <v>36</v>
      </c>
      <c r="B39" s="26" t="s">
        <v>360</v>
      </c>
      <c r="C39" s="3" t="s">
        <v>211</v>
      </c>
      <c r="D39" s="3" t="s">
        <v>106</v>
      </c>
      <c r="E39" s="4" t="s">
        <v>57</v>
      </c>
      <c r="F39" s="8">
        <v>9786267177884</v>
      </c>
      <c r="G39" s="4">
        <v>2</v>
      </c>
      <c r="H39" s="5">
        <v>350</v>
      </c>
      <c r="I39" s="3">
        <f t="shared" si="4"/>
        <v>700</v>
      </c>
      <c r="J39" s="6" t="s">
        <v>51</v>
      </c>
      <c r="K39" s="6" t="s">
        <v>51</v>
      </c>
      <c r="L39" s="6" t="s">
        <v>51</v>
      </c>
      <c r="M39" s="24" t="s">
        <v>310</v>
      </c>
      <c r="N39" s="2"/>
    </row>
    <row r="40" spans="1:14" ht="19.5">
      <c r="A40" s="3">
        <v>37</v>
      </c>
      <c r="B40" s="3" t="s">
        <v>212</v>
      </c>
      <c r="C40" s="3" t="s">
        <v>213</v>
      </c>
      <c r="D40" s="3" t="s">
        <v>214</v>
      </c>
      <c r="E40" s="4" t="s">
        <v>121</v>
      </c>
      <c r="F40" s="8">
        <v>9789862118184</v>
      </c>
      <c r="G40" s="4">
        <v>2</v>
      </c>
      <c r="H40" s="5">
        <v>320</v>
      </c>
      <c r="I40" s="3">
        <f t="shared" si="4"/>
        <v>640</v>
      </c>
      <c r="J40" s="6" t="s">
        <v>51</v>
      </c>
      <c r="K40" s="6" t="s">
        <v>51</v>
      </c>
      <c r="L40" s="6" t="s">
        <v>51</v>
      </c>
      <c r="M40" s="24" t="s">
        <v>310</v>
      </c>
      <c r="N40" s="2"/>
    </row>
    <row r="41" spans="1:14" ht="19.5">
      <c r="A41" s="3">
        <v>38</v>
      </c>
      <c r="B41" s="3" t="s">
        <v>215</v>
      </c>
      <c r="C41" s="3" t="s">
        <v>210</v>
      </c>
      <c r="D41" s="3" t="s">
        <v>58</v>
      </c>
      <c r="E41" s="4" t="s">
        <v>57</v>
      </c>
      <c r="F41" s="8">
        <v>9789575034382</v>
      </c>
      <c r="G41" s="4">
        <v>2</v>
      </c>
      <c r="H41" s="5">
        <v>360</v>
      </c>
      <c r="I41" s="3">
        <f t="shared" si="4"/>
        <v>720</v>
      </c>
      <c r="J41" s="6" t="s">
        <v>51</v>
      </c>
      <c r="K41" s="6" t="s">
        <v>51</v>
      </c>
      <c r="L41" s="6" t="s">
        <v>51</v>
      </c>
      <c r="M41" s="24" t="s">
        <v>310</v>
      </c>
      <c r="N41" s="2"/>
    </row>
    <row r="42" spans="1:14" ht="19.5">
      <c r="A42" s="3">
        <v>39</v>
      </c>
      <c r="B42" s="3" t="s">
        <v>158</v>
      </c>
      <c r="C42" s="3" t="s">
        <v>159</v>
      </c>
      <c r="D42" s="3" t="s">
        <v>160</v>
      </c>
      <c r="E42" s="4" t="s">
        <v>121</v>
      </c>
      <c r="F42" s="8">
        <v>9789865535599</v>
      </c>
      <c r="G42" s="4">
        <v>2</v>
      </c>
      <c r="H42" s="5">
        <v>360</v>
      </c>
      <c r="I42" s="3">
        <f>G42*H42</f>
        <v>720</v>
      </c>
      <c r="J42" s="6" t="s">
        <v>51</v>
      </c>
      <c r="K42" s="6" t="s">
        <v>51</v>
      </c>
      <c r="L42" s="6" t="s">
        <v>51</v>
      </c>
      <c r="M42" s="21" t="s">
        <v>311</v>
      </c>
      <c r="N42" s="2"/>
    </row>
    <row r="43" spans="1:14" ht="19.5">
      <c r="A43" s="3">
        <v>40</v>
      </c>
      <c r="B43" s="42" t="s">
        <v>364</v>
      </c>
      <c r="C43" s="4" t="s">
        <v>105</v>
      </c>
      <c r="D43" s="3" t="s">
        <v>106</v>
      </c>
      <c r="E43" s="4" t="s">
        <v>61</v>
      </c>
      <c r="F43" s="8">
        <v>9786267043691</v>
      </c>
      <c r="G43" s="4">
        <v>2</v>
      </c>
      <c r="H43" s="5">
        <v>350</v>
      </c>
      <c r="I43" s="3">
        <f>G43*H43</f>
        <v>700</v>
      </c>
      <c r="J43" s="6" t="s">
        <v>51</v>
      </c>
      <c r="K43" s="6" t="s">
        <v>51</v>
      </c>
      <c r="L43" s="6" t="s">
        <v>51</v>
      </c>
      <c r="M43" s="21" t="s">
        <v>311</v>
      </c>
      <c r="N43" s="2"/>
    </row>
    <row r="44" spans="1:14" ht="19.5">
      <c r="A44" s="3">
        <v>41</v>
      </c>
      <c r="B44" s="3" t="s">
        <v>216</v>
      </c>
      <c r="C44" s="3" t="s">
        <v>217</v>
      </c>
      <c r="D44" s="3" t="s">
        <v>218</v>
      </c>
      <c r="E44" s="4" t="s">
        <v>57</v>
      </c>
      <c r="F44" s="8">
        <v>9789575214746</v>
      </c>
      <c r="G44" s="4">
        <v>1</v>
      </c>
      <c r="H44" s="5">
        <v>320</v>
      </c>
      <c r="I44" s="3">
        <f t="shared" si="4"/>
        <v>320</v>
      </c>
      <c r="J44" s="6" t="s">
        <v>51</v>
      </c>
      <c r="K44" s="6" t="s">
        <v>51</v>
      </c>
      <c r="L44" s="6" t="s">
        <v>51</v>
      </c>
      <c r="M44" s="21" t="s">
        <v>310</v>
      </c>
      <c r="N44" s="2"/>
    </row>
    <row r="45" spans="1:14" ht="19.5">
      <c r="A45" s="3">
        <v>42</v>
      </c>
      <c r="B45" s="3" t="s">
        <v>219</v>
      </c>
      <c r="C45" s="3" t="s">
        <v>220</v>
      </c>
      <c r="D45" s="3" t="s">
        <v>221</v>
      </c>
      <c r="E45" s="4" t="s">
        <v>57</v>
      </c>
      <c r="F45" s="8">
        <v>9789869951333</v>
      </c>
      <c r="G45" s="4">
        <v>1</v>
      </c>
      <c r="H45" s="5">
        <v>369</v>
      </c>
      <c r="I45" s="3">
        <f t="shared" si="4"/>
        <v>369</v>
      </c>
      <c r="J45" s="6" t="s">
        <v>51</v>
      </c>
      <c r="K45" s="6" t="s">
        <v>51</v>
      </c>
      <c r="L45" s="6" t="s">
        <v>51</v>
      </c>
      <c r="M45" s="21" t="s">
        <v>310</v>
      </c>
      <c r="N45" s="2"/>
    </row>
    <row r="46" spans="1:14" ht="19.5">
      <c r="A46" s="3">
        <v>43</v>
      </c>
      <c r="B46" s="3" t="s">
        <v>222</v>
      </c>
      <c r="C46" s="3" t="s">
        <v>223</v>
      </c>
      <c r="D46" s="3" t="s">
        <v>224</v>
      </c>
      <c r="E46" s="4" t="s">
        <v>57</v>
      </c>
      <c r="F46" s="8">
        <v>9789863382539</v>
      </c>
      <c r="G46" s="4">
        <v>2</v>
      </c>
      <c r="H46" s="5">
        <v>280</v>
      </c>
      <c r="I46" s="3">
        <f t="shared" si="4"/>
        <v>560</v>
      </c>
      <c r="J46" s="6" t="s">
        <v>51</v>
      </c>
      <c r="K46" s="6" t="s">
        <v>51</v>
      </c>
      <c r="L46" s="6" t="s">
        <v>51</v>
      </c>
      <c r="M46" s="21" t="s">
        <v>326</v>
      </c>
      <c r="N46" s="2"/>
    </row>
    <row r="47" spans="1:14" ht="19.5">
      <c r="A47" s="3">
        <v>44</v>
      </c>
      <c r="B47" s="3" t="s">
        <v>225</v>
      </c>
      <c r="C47" s="3" t="s">
        <v>226</v>
      </c>
      <c r="D47" s="3" t="s">
        <v>227</v>
      </c>
      <c r="E47" s="4" t="s">
        <v>61</v>
      </c>
      <c r="F47" s="8">
        <v>9789864795444</v>
      </c>
      <c r="G47" s="4">
        <v>2</v>
      </c>
      <c r="H47" s="5">
        <v>360</v>
      </c>
      <c r="I47" s="3">
        <f t="shared" si="4"/>
        <v>720</v>
      </c>
      <c r="J47" s="6" t="s">
        <v>51</v>
      </c>
      <c r="K47" s="6" t="s">
        <v>51</v>
      </c>
      <c r="L47" s="6" t="s">
        <v>51</v>
      </c>
      <c r="M47" s="21" t="s">
        <v>307</v>
      </c>
      <c r="N47" s="2"/>
    </row>
    <row r="48" spans="1:14" ht="19.5">
      <c r="A48" s="3">
        <v>45</v>
      </c>
      <c r="B48" s="3" t="s">
        <v>228</v>
      </c>
      <c r="C48" s="3" t="s">
        <v>229</v>
      </c>
      <c r="D48" s="3" t="s">
        <v>230</v>
      </c>
      <c r="E48" s="4" t="s">
        <v>57</v>
      </c>
      <c r="F48" s="8">
        <v>9789865250294</v>
      </c>
      <c r="G48" s="4">
        <v>1</v>
      </c>
      <c r="H48" s="5">
        <v>320</v>
      </c>
      <c r="I48" s="3">
        <f t="shared" si="4"/>
        <v>320</v>
      </c>
      <c r="J48" s="6" t="s">
        <v>51</v>
      </c>
      <c r="K48" s="6" t="s">
        <v>51</v>
      </c>
      <c r="L48" s="6" t="s">
        <v>51</v>
      </c>
      <c r="M48" s="21" t="s">
        <v>307</v>
      </c>
      <c r="N48" s="2"/>
    </row>
    <row r="49" spans="1:14" ht="19.5">
      <c r="A49" s="3">
        <v>46</v>
      </c>
      <c r="B49" s="3" t="s">
        <v>231</v>
      </c>
      <c r="C49" s="3" t="s">
        <v>232</v>
      </c>
      <c r="D49" s="3" t="s">
        <v>233</v>
      </c>
      <c r="E49" s="4" t="s">
        <v>57</v>
      </c>
      <c r="F49" s="8">
        <v>9789573286868</v>
      </c>
      <c r="G49" s="4">
        <v>2</v>
      </c>
      <c r="H49" s="5">
        <v>380</v>
      </c>
      <c r="I49" s="3">
        <f t="shared" si="4"/>
        <v>760</v>
      </c>
      <c r="J49" s="6" t="s">
        <v>51</v>
      </c>
      <c r="K49" s="6" t="s">
        <v>51</v>
      </c>
      <c r="L49" s="6" t="s">
        <v>51</v>
      </c>
      <c r="M49" s="21" t="s">
        <v>313</v>
      </c>
      <c r="N49" s="2"/>
    </row>
    <row r="50" spans="1:14" ht="19.5">
      <c r="A50" s="3">
        <v>47</v>
      </c>
      <c r="B50" s="10" t="s">
        <v>234</v>
      </c>
      <c r="C50" s="4" t="s">
        <v>235</v>
      </c>
      <c r="D50" s="4" t="s">
        <v>236</v>
      </c>
      <c r="E50" s="4" t="s">
        <v>57</v>
      </c>
      <c r="F50" s="11">
        <v>9789570487596</v>
      </c>
      <c r="G50" s="4">
        <v>1</v>
      </c>
      <c r="H50" s="12">
        <v>350</v>
      </c>
      <c r="I50" s="3">
        <f t="shared" si="4"/>
        <v>350</v>
      </c>
      <c r="J50" s="6" t="s">
        <v>51</v>
      </c>
      <c r="K50" s="6" t="s">
        <v>51</v>
      </c>
      <c r="L50" s="6" t="s">
        <v>51</v>
      </c>
      <c r="M50" s="21" t="s">
        <v>307</v>
      </c>
      <c r="N50" s="2"/>
    </row>
    <row r="51" spans="1:14" s="20" customFormat="1" ht="19.5">
      <c r="A51" s="3">
        <v>48</v>
      </c>
      <c r="B51" s="22" t="s">
        <v>328</v>
      </c>
      <c r="C51" s="23" t="s">
        <v>264</v>
      </c>
      <c r="D51" s="23" t="s">
        <v>263</v>
      </c>
      <c r="E51" s="23" t="s">
        <v>329</v>
      </c>
      <c r="F51" s="11">
        <v>9789869724005</v>
      </c>
      <c r="G51" s="4">
        <v>2</v>
      </c>
      <c r="H51" s="12">
        <v>320</v>
      </c>
      <c r="I51" s="3">
        <f t="shared" si="4"/>
        <v>640</v>
      </c>
      <c r="J51" s="27" t="s">
        <v>327</v>
      </c>
      <c r="K51" s="27" t="s">
        <v>327</v>
      </c>
      <c r="L51" s="27" t="s">
        <v>327</v>
      </c>
      <c r="M51" s="21" t="s">
        <v>307</v>
      </c>
    </row>
    <row r="52" spans="1:14" ht="39.75" customHeight="1">
      <c r="A52" s="3">
        <v>49</v>
      </c>
      <c r="B52" s="4" t="s">
        <v>187</v>
      </c>
      <c r="C52" s="3" t="s">
        <v>188</v>
      </c>
      <c r="D52" s="3" t="s">
        <v>189</v>
      </c>
      <c r="E52" s="4" t="s">
        <v>57</v>
      </c>
      <c r="F52" s="8">
        <v>9789864591374</v>
      </c>
      <c r="G52" s="4">
        <v>2</v>
      </c>
      <c r="H52" s="5">
        <v>360</v>
      </c>
      <c r="I52" s="3">
        <f>G52*H52</f>
        <v>720</v>
      </c>
      <c r="J52" s="6" t="s">
        <v>51</v>
      </c>
      <c r="K52" s="6" t="s">
        <v>51</v>
      </c>
      <c r="L52" s="6" t="s">
        <v>51</v>
      </c>
      <c r="M52" s="21" t="s">
        <v>309</v>
      </c>
      <c r="N52" s="2"/>
    </row>
    <row r="53" spans="1:14" ht="19.5">
      <c r="A53" s="3">
        <v>50</v>
      </c>
      <c r="B53" s="9" t="s">
        <v>172</v>
      </c>
      <c r="C53" s="3" t="s">
        <v>173</v>
      </c>
      <c r="D53" s="3" t="s">
        <v>174</v>
      </c>
      <c r="E53" s="4" t="s">
        <v>61</v>
      </c>
      <c r="F53" s="8">
        <v>9789573290728</v>
      </c>
      <c r="G53" s="4">
        <v>2</v>
      </c>
      <c r="H53" s="5">
        <v>350</v>
      </c>
      <c r="I53" s="3">
        <f>G53*H53</f>
        <v>700</v>
      </c>
      <c r="J53" s="6" t="s">
        <v>51</v>
      </c>
      <c r="K53" s="6" t="s">
        <v>51</v>
      </c>
      <c r="L53" s="6" t="s">
        <v>51</v>
      </c>
      <c r="M53" s="21" t="s">
        <v>311</v>
      </c>
      <c r="N53" s="2"/>
    </row>
    <row r="54" spans="1:14" ht="19.5">
      <c r="A54" s="3">
        <v>51</v>
      </c>
      <c r="B54" s="3" t="s">
        <v>152</v>
      </c>
      <c r="C54" s="3" t="s">
        <v>153</v>
      </c>
      <c r="D54" s="3" t="s">
        <v>154</v>
      </c>
      <c r="E54" s="4" t="s">
        <v>57</v>
      </c>
      <c r="F54" s="8">
        <v>9789577518477</v>
      </c>
      <c r="G54" s="4">
        <v>2</v>
      </c>
      <c r="H54" s="5">
        <v>320</v>
      </c>
      <c r="I54" s="3">
        <f>G54*H54</f>
        <v>640</v>
      </c>
      <c r="J54" s="6" t="s">
        <v>51</v>
      </c>
      <c r="K54" s="6" t="s">
        <v>51</v>
      </c>
      <c r="L54" s="6" t="s">
        <v>51</v>
      </c>
      <c r="M54" s="21" t="s">
        <v>311</v>
      </c>
      <c r="N54" s="2"/>
    </row>
    <row r="55" spans="1:14" ht="19.5">
      <c r="A55" s="3">
        <v>52</v>
      </c>
      <c r="B55" s="3" t="s">
        <v>182</v>
      </c>
      <c r="C55" s="3" t="s">
        <v>183</v>
      </c>
      <c r="D55" s="3" t="s">
        <v>184</v>
      </c>
      <c r="E55" s="4" t="s">
        <v>61</v>
      </c>
      <c r="F55" s="8">
        <v>9789579529600</v>
      </c>
      <c r="G55" s="4">
        <v>2</v>
      </c>
      <c r="H55" s="5">
        <v>360</v>
      </c>
      <c r="I55" s="3">
        <f>G55*H55</f>
        <v>720</v>
      </c>
      <c r="J55" s="6" t="s">
        <v>51</v>
      </c>
      <c r="K55" s="6" t="s">
        <v>51</v>
      </c>
      <c r="L55" s="6" t="s">
        <v>51</v>
      </c>
      <c r="M55" s="21" t="s">
        <v>311</v>
      </c>
      <c r="N55" s="2"/>
    </row>
    <row r="56" spans="1:14" ht="19.5">
      <c r="A56" s="3">
        <v>53</v>
      </c>
      <c r="B56" s="3" t="s">
        <v>80</v>
      </c>
      <c r="C56" s="3" t="s">
        <v>81</v>
      </c>
      <c r="D56" s="3" t="s">
        <v>82</v>
      </c>
      <c r="E56" s="4" t="s">
        <v>57</v>
      </c>
      <c r="F56" s="8">
        <v>9789571468518</v>
      </c>
      <c r="G56" s="4">
        <v>1</v>
      </c>
      <c r="H56" s="5">
        <v>350</v>
      </c>
      <c r="I56" s="3">
        <f t="shared" si="3"/>
        <v>350</v>
      </c>
      <c r="J56" s="6" t="s">
        <v>51</v>
      </c>
      <c r="K56" s="6" t="s">
        <v>51</v>
      </c>
      <c r="L56" s="6" t="s">
        <v>51</v>
      </c>
      <c r="M56" s="21" t="s">
        <v>312</v>
      </c>
      <c r="N56" s="2"/>
    </row>
    <row r="57" spans="1:14" ht="19.5">
      <c r="A57" s="3">
        <v>54</v>
      </c>
      <c r="B57" s="3" t="s">
        <v>83</v>
      </c>
      <c r="C57" s="3" t="s">
        <v>84</v>
      </c>
      <c r="D57" s="3" t="s">
        <v>85</v>
      </c>
      <c r="E57" s="4" t="s">
        <v>57</v>
      </c>
      <c r="F57" s="8">
        <v>9789571468136</v>
      </c>
      <c r="G57" s="4">
        <v>1</v>
      </c>
      <c r="H57" s="5">
        <v>350</v>
      </c>
      <c r="I57" s="3">
        <f t="shared" si="3"/>
        <v>350</v>
      </c>
      <c r="J57" s="6" t="s">
        <v>51</v>
      </c>
      <c r="K57" s="6" t="s">
        <v>51</v>
      </c>
      <c r="L57" s="6" t="s">
        <v>51</v>
      </c>
      <c r="M57" s="21" t="s">
        <v>312</v>
      </c>
      <c r="N57" s="2"/>
    </row>
    <row r="58" spans="1:14" ht="19.5">
      <c r="A58" s="3">
        <v>55</v>
      </c>
      <c r="B58" s="3" t="s">
        <v>86</v>
      </c>
      <c r="C58" s="4" t="s">
        <v>87</v>
      </c>
      <c r="D58" s="3" t="s">
        <v>88</v>
      </c>
      <c r="E58" s="4" t="s">
        <v>57</v>
      </c>
      <c r="F58" s="8">
        <v>9789577626868</v>
      </c>
      <c r="G58" s="4">
        <v>1</v>
      </c>
      <c r="H58" s="5">
        <v>250</v>
      </c>
      <c r="I58" s="3">
        <f t="shared" si="3"/>
        <v>250</v>
      </c>
      <c r="J58" s="6" t="s">
        <v>51</v>
      </c>
      <c r="K58" s="6" t="s">
        <v>51</v>
      </c>
      <c r="L58" s="6" t="s">
        <v>51</v>
      </c>
      <c r="M58" s="21" t="s">
        <v>311</v>
      </c>
      <c r="N58" s="2"/>
    </row>
    <row r="59" spans="1:14" ht="19.5">
      <c r="A59" s="3">
        <v>56</v>
      </c>
      <c r="B59" s="3" t="s">
        <v>89</v>
      </c>
      <c r="C59" s="4" t="s">
        <v>90</v>
      </c>
      <c r="D59" s="3" t="s">
        <v>91</v>
      </c>
      <c r="E59" s="4" t="s">
        <v>57</v>
      </c>
      <c r="F59" s="8">
        <v>9789577627025</v>
      </c>
      <c r="G59" s="4">
        <v>1</v>
      </c>
      <c r="H59" s="5">
        <v>300</v>
      </c>
      <c r="I59" s="3">
        <f t="shared" si="3"/>
        <v>300</v>
      </c>
      <c r="J59" s="6" t="s">
        <v>51</v>
      </c>
      <c r="K59" s="6" t="s">
        <v>51</v>
      </c>
      <c r="L59" s="6" t="s">
        <v>51</v>
      </c>
      <c r="M59" s="21" t="s">
        <v>311</v>
      </c>
      <c r="N59" s="2"/>
    </row>
    <row r="60" spans="1:14" ht="19.5">
      <c r="A60" s="3">
        <v>57</v>
      </c>
      <c r="B60" s="3" t="s">
        <v>185</v>
      </c>
      <c r="C60" s="3" t="s">
        <v>186</v>
      </c>
      <c r="D60" s="3" t="s">
        <v>58</v>
      </c>
      <c r="E60" s="4" t="s">
        <v>57</v>
      </c>
      <c r="F60" s="8">
        <v>9789575030308</v>
      </c>
      <c r="G60" s="4">
        <v>2</v>
      </c>
      <c r="H60" s="5">
        <v>300</v>
      </c>
      <c r="I60" s="3">
        <f t="shared" ref="I60:I62" si="5">G60*H60</f>
        <v>600</v>
      </c>
      <c r="J60" s="6" t="s">
        <v>51</v>
      </c>
      <c r="K60" s="6" t="s">
        <v>51</v>
      </c>
      <c r="L60" s="6" t="s">
        <v>51</v>
      </c>
      <c r="M60" s="21" t="s">
        <v>311</v>
      </c>
      <c r="N60" s="2"/>
    </row>
    <row r="61" spans="1:14" ht="19.5">
      <c r="A61" s="3">
        <v>58</v>
      </c>
      <c r="B61" s="1" t="s">
        <v>265</v>
      </c>
      <c r="C61" s="30" t="s">
        <v>355</v>
      </c>
      <c r="D61" s="1" t="s">
        <v>243</v>
      </c>
      <c r="E61" s="4" t="s">
        <v>57</v>
      </c>
      <c r="F61" s="11">
        <v>9789864799169</v>
      </c>
      <c r="G61" s="4">
        <v>2</v>
      </c>
      <c r="H61" s="15">
        <v>300</v>
      </c>
      <c r="I61" s="3">
        <f t="shared" si="5"/>
        <v>600</v>
      </c>
      <c r="J61" s="6" t="s">
        <v>51</v>
      </c>
      <c r="K61" s="6" t="s">
        <v>51</v>
      </c>
      <c r="L61" s="6" t="s">
        <v>51</v>
      </c>
      <c r="M61" s="21" t="s">
        <v>307</v>
      </c>
      <c r="N61" s="2"/>
    </row>
    <row r="62" spans="1:14" ht="19.5">
      <c r="A62" s="3">
        <v>59</v>
      </c>
      <c r="B62" s="3" t="s">
        <v>146</v>
      </c>
      <c r="C62" s="3" t="s">
        <v>147</v>
      </c>
      <c r="D62" s="3" t="s">
        <v>148</v>
      </c>
      <c r="E62" s="4" t="s">
        <v>61</v>
      </c>
      <c r="F62" s="8">
        <v>9789864272754</v>
      </c>
      <c r="G62" s="4">
        <v>2</v>
      </c>
      <c r="H62" s="5">
        <v>290</v>
      </c>
      <c r="I62" s="3">
        <f t="shared" si="5"/>
        <v>580</v>
      </c>
      <c r="J62" s="6" t="s">
        <v>51</v>
      </c>
      <c r="K62" s="6" t="s">
        <v>51</v>
      </c>
      <c r="L62" s="6" t="s">
        <v>51</v>
      </c>
      <c r="M62" s="21" t="s">
        <v>311</v>
      </c>
      <c r="N62" s="2"/>
    </row>
    <row r="63" spans="1:14" ht="19.5">
      <c r="A63" s="3">
        <v>60</v>
      </c>
      <c r="B63" s="3" t="s">
        <v>94</v>
      </c>
      <c r="C63" s="3" t="s">
        <v>95</v>
      </c>
      <c r="D63" s="3" t="s">
        <v>91</v>
      </c>
      <c r="E63" s="4" t="s">
        <v>61</v>
      </c>
      <c r="F63" s="8">
        <v>9789577626448</v>
      </c>
      <c r="G63" s="4">
        <v>1</v>
      </c>
      <c r="H63" s="5">
        <v>280</v>
      </c>
      <c r="I63" s="3">
        <f t="shared" si="3"/>
        <v>280</v>
      </c>
      <c r="J63" s="6" t="s">
        <v>51</v>
      </c>
      <c r="K63" s="6" t="s">
        <v>51</v>
      </c>
      <c r="L63" s="6" t="s">
        <v>51</v>
      </c>
      <c r="M63" s="21" t="s">
        <v>311</v>
      </c>
      <c r="N63" s="2"/>
    </row>
    <row r="64" spans="1:14" ht="19.5">
      <c r="A64" s="3">
        <v>61</v>
      </c>
      <c r="B64" s="42" t="s">
        <v>365</v>
      </c>
      <c r="C64" s="3" t="s">
        <v>96</v>
      </c>
      <c r="D64" s="3" t="s">
        <v>88</v>
      </c>
      <c r="E64" s="4" t="s">
        <v>57</v>
      </c>
      <c r="F64" s="8">
        <v>9789577627063</v>
      </c>
      <c r="G64" s="4">
        <v>1</v>
      </c>
      <c r="H64" s="5">
        <v>320</v>
      </c>
      <c r="I64" s="3">
        <f t="shared" si="3"/>
        <v>320</v>
      </c>
      <c r="J64" s="6" t="s">
        <v>51</v>
      </c>
      <c r="K64" s="6" t="s">
        <v>51</v>
      </c>
      <c r="L64" s="6" t="s">
        <v>51</v>
      </c>
      <c r="M64" s="21" t="s">
        <v>311</v>
      </c>
      <c r="N64" s="2"/>
    </row>
    <row r="65" spans="1:14" ht="19.5">
      <c r="A65" s="3">
        <v>62</v>
      </c>
      <c r="B65" s="3" t="s">
        <v>97</v>
      </c>
      <c r="C65" s="3" t="s">
        <v>98</v>
      </c>
      <c r="D65" s="3" t="s">
        <v>99</v>
      </c>
      <c r="E65" s="4" t="s">
        <v>61</v>
      </c>
      <c r="F65" s="8">
        <v>9789577626615</v>
      </c>
      <c r="G65" s="4">
        <v>1</v>
      </c>
      <c r="H65" s="5">
        <v>280</v>
      </c>
      <c r="I65" s="3">
        <f t="shared" si="3"/>
        <v>280</v>
      </c>
      <c r="J65" s="6" t="s">
        <v>51</v>
      </c>
      <c r="K65" s="6" t="s">
        <v>51</v>
      </c>
      <c r="L65" s="6" t="s">
        <v>51</v>
      </c>
      <c r="M65" s="21" t="s">
        <v>311</v>
      </c>
      <c r="N65" s="2"/>
    </row>
    <row r="66" spans="1:14" ht="19.5">
      <c r="A66" s="3">
        <v>63</v>
      </c>
      <c r="B66" s="3" t="s">
        <v>100</v>
      </c>
      <c r="C66" s="3" t="s">
        <v>101</v>
      </c>
      <c r="D66" s="3" t="s">
        <v>102</v>
      </c>
      <c r="E66" s="4" t="s">
        <v>57</v>
      </c>
      <c r="F66" s="8">
        <v>9789865517038</v>
      </c>
      <c r="G66" s="4">
        <v>2</v>
      </c>
      <c r="H66" s="5">
        <v>320</v>
      </c>
      <c r="I66" s="3">
        <f t="shared" si="3"/>
        <v>640</v>
      </c>
      <c r="J66" s="6" t="s">
        <v>51</v>
      </c>
      <c r="K66" s="6" t="s">
        <v>51</v>
      </c>
      <c r="L66" s="6" t="s">
        <v>51</v>
      </c>
      <c r="M66" s="21" t="s">
        <v>311</v>
      </c>
      <c r="N66" s="2"/>
    </row>
    <row r="67" spans="1:14" ht="19.5">
      <c r="A67" s="3">
        <v>64</v>
      </c>
      <c r="B67" s="22" t="s">
        <v>319</v>
      </c>
      <c r="C67" s="23" t="s">
        <v>320</v>
      </c>
      <c r="D67" s="23" t="s">
        <v>292</v>
      </c>
      <c r="E67" s="4" t="s">
        <v>57</v>
      </c>
      <c r="F67" s="11">
        <v>9789861518978</v>
      </c>
      <c r="G67" s="4">
        <v>2</v>
      </c>
      <c r="H67" s="15">
        <v>240</v>
      </c>
      <c r="I67" s="3">
        <f t="shared" ref="I67:I74" si="6">G67*H67</f>
        <v>480</v>
      </c>
      <c r="J67" s="6" t="s">
        <v>51</v>
      </c>
      <c r="K67" s="6" t="s">
        <v>51</v>
      </c>
      <c r="L67" s="6" t="s">
        <v>51</v>
      </c>
      <c r="M67" s="24" t="s">
        <v>309</v>
      </c>
      <c r="N67" s="2"/>
    </row>
    <row r="68" spans="1:14" ht="19.5">
      <c r="A68" s="3">
        <v>65</v>
      </c>
      <c r="B68" s="22" t="s">
        <v>291</v>
      </c>
      <c r="C68" s="23" t="s">
        <v>318</v>
      </c>
      <c r="D68" s="23" t="s">
        <v>292</v>
      </c>
      <c r="E68" s="4" t="s">
        <v>57</v>
      </c>
      <c r="F68" s="11">
        <v>9789861518282</v>
      </c>
      <c r="G68" s="4">
        <v>2</v>
      </c>
      <c r="H68" s="15">
        <v>240</v>
      </c>
      <c r="I68" s="3">
        <f t="shared" si="6"/>
        <v>480</v>
      </c>
      <c r="J68" s="6" t="s">
        <v>51</v>
      </c>
      <c r="K68" s="6" t="s">
        <v>51</v>
      </c>
      <c r="L68" s="6" t="s">
        <v>51</v>
      </c>
      <c r="M68" s="24" t="s">
        <v>309</v>
      </c>
      <c r="N68" s="2"/>
    </row>
    <row r="69" spans="1:14" ht="19.5">
      <c r="A69" s="3">
        <v>66</v>
      </c>
      <c r="B69" s="22" t="s">
        <v>293</v>
      </c>
      <c r="C69" s="23" t="s">
        <v>314</v>
      </c>
      <c r="D69" s="23" t="s">
        <v>292</v>
      </c>
      <c r="E69" s="4" t="s">
        <v>57</v>
      </c>
      <c r="F69" s="11">
        <v>9789861517377</v>
      </c>
      <c r="G69" s="4">
        <v>2</v>
      </c>
      <c r="H69" s="15">
        <v>240</v>
      </c>
      <c r="I69" s="3">
        <f t="shared" si="6"/>
        <v>480</v>
      </c>
      <c r="J69" s="6" t="s">
        <v>51</v>
      </c>
      <c r="K69" s="6" t="s">
        <v>51</v>
      </c>
      <c r="L69" s="6" t="s">
        <v>51</v>
      </c>
      <c r="M69" s="24" t="s">
        <v>309</v>
      </c>
      <c r="N69" s="2"/>
    </row>
    <row r="70" spans="1:14" ht="19.5">
      <c r="A70" s="3">
        <v>67</v>
      </c>
      <c r="B70" s="22" t="s">
        <v>294</v>
      </c>
      <c r="C70" s="23" t="s">
        <v>321</v>
      </c>
      <c r="D70" s="23" t="s">
        <v>295</v>
      </c>
      <c r="E70" s="4" t="s">
        <v>57</v>
      </c>
      <c r="F70" s="11">
        <v>9789864491391</v>
      </c>
      <c r="G70" s="4">
        <v>2</v>
      </c>
      <c r="H70" s="15">
        <v>300</v>
      </c>
      <c r="I70" s="3">
        <f t="shared" si="6"/>
        <v>600</v>
      </c>
      <c r="J70" s="6" t="s">
        <v>51</v>
      </c>
      <c r="K70" s="6" t="s">
        <v>51</v>
      </c>
      <c r="L70" s="6" t="s">
        <v>51</v>
      </c>
      <c r="M70" s="25" t="s">
        <v>306</v>
      </c>
      <c r="N70" s="2"/>
    </row>
    <row r="71" spans="1:14" ht="19.5">
      <c r="A71" s="3">
        <v>68</v>
      </c>
      <c r="B71" s="22" t="s">
        <v>315</v>
      </c>
      <c r="C71" s="23" t="s">
        <v>316</v>
      </c>
      <c r="D71" s="23" t="s">
        <v>296</v>
      </c>
      <c r="E71" s="4" t="s">
        <v>57</v>
      </c>
      <c r="F71" s="11">
        <v>9789869630863</v>
      </c>
      <c r="G71" s="4">
        <v>2</v>
      </c>
      <c r="H71" s="15">
        <v>480</v>
      </c>
      <c r="I71" s="3">
        <f t="shared" si="6"/>
        <v>960</v>
      </c>
      <c r="J71" s="6" t="s">
        <v>51</v>
      </c>
      <c r="K71" s="6" t="s">
        <v>51</v>
      </c>
      <c r="L71" s="6" t="s">
        <v>51</v>
      </c>
      <c r="M71" s="25" t="s">
        <v>306</v>
      </c>
      <c r="N71" s="2"/>
    </row>
    <row r="72" spans="1:14" ht="19.5">
      <c r="A72" s="3">
        <v>69</v>
      </c>
      <c r="B72" s="22" t="s">
        <v>297</v>
      </c>
      <c r="C72" s="23" t="s">
        <v>322</v>
      </c>
      <c r="D72" s="23" t="s">
        <v>298</v>
      </c>
      <c r="E72" s="4" t="s">
        <v>57</v>
      </c>
      <c r="F72" s="11">
        <v>9789578640436</v>
      </c>
      <c r="G72" s="4">
        <v>2</v>
      </c>
      <c r="H72" s="15">
        <v>350</v>
      </c>
      <c r="I72" s="3">
        <f t="shared" si="6"/>
        <v>700</v>
      </c>
      <c r="J72" s="6" t="s">
        <v>51</v>
      </c>
      <c r="K72" s="6" t="s">
        <v>51</v>
      </c>
      <c r="L72" s="6" t="s">
        <v>51</v>
      </c>
      <c r="M72" s="25" t="s">
        <v>306</v>
      </c>
      <c r="N72" s="2"/>
    </row>
    <row r="73" spans="1:14" ht="19.5">
      <c r="A73" s="3">
        <v>70</v>
      </c>
      <c r="B73" s="22" t="s">
        <v>299</v>
      </c>
      <c r="C73" s="23" t="s">
        <v>317</v>
      </c>
      <c r="D73" s="23" t="s">
        <v>300</v>
      </c>
      <c r="E73" s="4" t="s">
        <v>57</v>
      </c>
      <c r="F73" s="11">
        <v>9789575034160</v>
      </c>
      <c r="G73" s="4">
        <v>1</v>
      </c>
      <c r="H73" s="15">
        <v>220</v>
      </c>
      <c r="I73" s="3">
        <f t="shared" si="6"/>
        <v>220</v>
      </c>
      <c r="J73" s="6" t="s">
        <v>51</v>
      </c>
      <c r="K73" s="6" t="s">
        <v>51</v>
      </c>
      <c r="L73" s="6" t="s">
        <v>51</v>
      </c>
      <c r="M73" s="25" t="s">
        <v>305</v>
      </c>
      <c r="N73" s="2"/>
    </row>
    <row r="74" spans="1:14" ht="19.5">
      <c r="A74" s="3">
        <v>71</v>
      </c>
      <c r="B74" s="22" t="s">
        <v>301</v>
      </c>
      <c r="C74" s="23" t="s">
        <v>323</v>
      </c>
      <c r="D74" s="23" t="s">
        <v>302</v>
      </c>
      <c r="E74" s="4" t="s">
        <v>57</v>
      </c>
      <c r="F74" s="11">
        <v>9789866039959</v>
      </c>
      <c r="G74" s="4">
        <v>1</v>
      </c>
      <c r="H74" s="15">
        <v>250</v>
      </c>
      <c r="I74" s="3">
        <f t="shared" si="6"/>
        <v>250</v>
      </c>
      <c r="J74" s="6" t="s">
        <v>51</v>
      </c>
      <c r="K74" s="6" t="s">
        <v>51</v>
      </c>
      <c r="L74" s="6" t="s">
        <v>51</v>
      </c>
      <c r="M74" s="25" t="s">
        <v>305</v>
      </c>
      <c r="N74" s="2"/>
    </row>
    <row r="75" spans="1:14" ht="19.5">
      <c r="A75" s="3">
        <v>72</v>
      </c>
      <c r="B75" s="3" t="s">
        <v>103</v>
      </c>
      <c r="C75" s="3" t="s">
        <v>104</v>
      </c>
      <c r="D75" s="3" t="s">
        <v>102</v>
      </c>
      <c r="E75" s="4" t="s">
        <v>61</v>
      </c>
      <c r="F75" s="8">
        <v>9789579077804</v>
      </c>
      <c r="G75" s="4">
        <v>1</v>
      </c>
      <c r="H75" s="5">
        <v>380</v>
      </c>
      <c r="I75" s="3">
        <f t="shared" si="3"/>
        <v>380</v>
      </c>
      <c r="J75" s="6" t="s">
        <v>51</v>
      </c>
      <c r="K75" s="6" t="s">
        <v>51</v>
      </c>
      <c r="L75" s="6" t="s">
        <v>51</v>
      </c>
      <c r="M75" s="21" t="s">
        <v>311</v>
      </c>
      <c r="N75" s="2"/>
    </row>
    <row r="76" spans="1:14" ht="19.5">
      <c r="A76" s="3">
        <v>73</v>
      </c>
      <c r="B76" s="3" t="s">
        <v>107</v>
      </c>
      <c r="C76" s="3" t="s">
        <v>108</v>
      </c>
      <c r="D76" s="3" t="s">
        <v>106</v>
      </c>
      <c r="E76" s="4" t="s">
        <v>57</v>
      </c>
      <c r="F76" s="8">
        <v>9789865566975</v>
      </c>
      <c r="G76" s="4">
        <v>1</v>
      </c>
      <c r="H76" s="5">
        <v>360</v>
      </c>
      <c r="I76" s="3">
        <f t="shared" si="3"/>
        <v>360</v>
      </c>
      <c r="J76" s="6" t="s">
        <v>51</v>
      </c>
      <c r="K76" s="6" t="s">
        <v>51</v>
      </c>
      <c r="L76" s="6" t="s">
        <v>51</v>
      </c>
      <c r="M76" s="21" t="s">
        <v>311</v>
      </c>
      <c r="N76" s="2"/>
    </row>
    <row r="77" spans="1:14" ht="19.5">
      <c r="A77" s="3">
        <v>74</v>
      </c>
      <c r="B77" s="3" t="s">
        <v>109</v>
      </c>
      <c r="C77" s="4" t="s">
        <v>110</v>
      </c>
      <c r="D77" s="3" t="s">
        <v>111</v>
      </c>
      <c r="E77" s="4" t="s">
        <v>61</v>
      </c>
      <c r="F77" s="8">
        <v>9789578423695</v>
      </c>
      <c r="G77" s="4">
        <v>2</v>
      </c>
      <c r="H77" s="5">
        <v>350</v>
      </c>
      <c r="I77" s="3">
        <f t="shared" si="3"/>
        <v>700</v>
      </c>
      <c r="J77" s="6" t="s">
        <v>51</v>
      </c>
      <c r="K77" s="6" t="s">
        <v>51</v>
      </c>
      <c r="L77" s="6" t="s">
        <v>51</v>
      </c>
      <c r="M77" s="21" t="s">
        <v>311</v>
      </c>
      <c r="N77" s="2"/>
    </row>
    <row r="78" spans="1:14" ht="19.5">
      <c r="A78" s="3">
        <v>75</v>
      </c>
      <c r="B78" s="3" t="s">
        <v>112</v>
      </c>
      <c r="C78" s="3" t="s">
        <v>113</v>
      </c>
      <c r="D78" s="3" t="s">
        <v>111</v>
      </c>
      <c r="E78" s="4" t="s">
        <v>57</v>
      </c>
      <c r="F78" s="8">
        <v>9789860784459</v>
      </c>
      <c r="G78" s="4">
        <v>1</v>
      </c>
      <c r="H78" s="5">
        <v>350</v>
      </c>
      <c r="I78" s="3">
        <f t="shared" si="3"/>
        <v>350</v>
      </c>
      <c r="J78" s="6" t="s">
        <v>51</v>
      </c>
      <c r="K78" s="6" t="s">
        <v>51</v>
      </c>
      <c r="L78" s="6" t="s">
        <v>51</v>
      </c>
      <c r="M78" s="21" t="s">
        <v>311</v>
      </c>
      <c r="N78" s="2"/>
    </row>
    <row r="79" spans="1:14" ht="19.5">
      <c r="A79" s="3">
        <v>76</v>
      </c>
      <c r="B79" s="3" t="s">
        <v>114</v>
      </c>
      <c r="C79" s="3" t="s">
        <v>115</v>
      </c>
      <c r="D79" s="3" t="s">
        <v>111</v>
      </c>
      <c r="E79" s="4" t="s">
        <v>61</v>
      </c>
      <c r="F79" s="8">
        <v>9789865505509</v>
      </c>
      <c r="G79" s="4">
        <v>1</v>
      </c>
      <c r="H79" s="5">
        <v>330</v>
      </c>
      <c r="I79" s="3">
        <f t="shared" si="3"/>
        <v>330</v>
      </c>
      <c r="J79" s="6" t="s">
        <v>51</v>
      </c>
      <c r="K79" s="6" t="s">
        <v>51</v>
      </c>
      <c r="L79" s="6" t="s">
        <v>51</v>
      </c>
      <c r="M79" s="21" t="s">
        <v>311</v>
      </c>
      <c r="N79" s="2"/>
    </row>
    <row r="80" spans="1:14" ht="19.5">
      <c r="A80" s="3">
        <v>77</v>
      </c>
      <c r="B80" s="3" t="s">
        <v>116</v>
      </c>
      <c r="C80" s="3" t="s">
        <v>117</v>
      </c>
      <c r="D80" s="3" t="s">
        <v>111</v>
      </c>
      <c r="E80" s="4" t="s">
        <v>57</v>
      </c>
      <c r="F80" s="8">
        <v>9789869550864</v>
      </c>
      <c r="G80" s="4">
        <v>1</v>
      </c>
      <c r="H80" s="5">
        <v>360</v>
      </c>
      <c r="I80" s="3">
        <f t="shared" si="3"/>
        <v>360</v>
      </c>
      <c r="J80" s="6" t="s">
        <v>51</v>
      </c>
      <c r="K80" s="6" t="s">
        <v>51</v>
      </c>
      <c r="L80" s="6" t="s">
        <v>51</v>
      </c>
      <c r="M80" s="21" t="s">
        <v>311</v>
      </c>
      <c r="N80" s="2"/>
    </row>
    <row r="81" spans="1:14" ht="19.5">
      <c r="A81" s="3">
        <v>78</v>
      </c>
      <c r="B81" s="3" t="s">
        <v>92</v>
      </c>
      <c r="C81" s="3" t="s">
        <v>93</v>
      </c>
      <c r="D81" s="3" t="s">
        <v>88</v>
      </c>
      <c r="E81" s="4" t="s">
        <v>57</v>
      </c>
      <c r="F81" s="8">
        <v>9789577627100</v>
      </c>
      <c r="G81" s="4">
        <v>1</v>
      </c>
      <c r="H81" s="5">
        <v>320</v>
      </c>
      <c r="I81" s="3">
        <f>G81*H81</f>
        <v>320</v>
      </c>
      <c r="J81" s="6" t="s">
        <v>51</v>
      </c>
      <c r="K81" s="6" t="s">
        <v>51</v>
      </c>
      <c r="L81" s="6" t="s">
        <v>51</v>
      </c>
      <c r="M81" s="21" t="s">
        <v>311</v>
      </c>
      <c r="N81" s="2"/>
    </row>
    <row r="82" spans="1:14" ht="19.5">
      <c r="A82" s="3">
        <v>79</v>
      </c>
      <c r="B82" s="3" t="s">
        <v>118</v>
      </c>
      <c r="C82" s="3" t="s">
        <v>119</v>
      </c>
      <c r="D82" s="3" t="s">
        <v>120</v>
      </c>
      <c r="E82" s="4" t="s">
        <v>121</v>
      </c>
      <c r="F82" s="8">
        <v>9789860645132</v>
      </c>
      <c r="G82" s="4">
        <v>1</v>
      </c>
      <c r="H82" s="5">
        <v>300</v>
      </c>
      <c r="I82" s="3">
        <f t="shared" si="3"/>
        <v>300</v>
      </c>
      <c r="J82" s="6" t="s">
        <v>51</v>
      </c>
      <c r="K82" s="6" t="s">
        <v>51</v>
      </c>
      <c r="L82" s="6" t="s">
        <v>51</v>
      </c>
      <c r="M82" s="21" t="s">
        <v>311</v>
      </c>
      <c r="N82" s="2"/>
    </row>
    <row r="83" spans="1:14" ht="19.5">
      <c r="A83" s="3">
        <v>80</v>
      </c>
      <c r="B83" s="3" t="s">
        <v>122</v>
      </c>
      <c r="C83" s="3" t="s">
        <v>123</v>
      </c>
      <c r="D83" s="3" t="s">
        <v>124</v>
      </c>
      <c r="E83" s="4" t="s">
        <v>61</v>
      </c>
      <c r="F83" s="8">
        <v>9789866215971</v>
      </c>
      <c r="G83" s="4">
        <v>1</v>
      </c>
      <c r="H83" s="5">
        <v>280</v>
      </c>
      <c r="I83" s="3">
        <f t="shared" si="3"/>
        <v>280</v>
      </c>
      <c r="J83" s="6" t="s">
        <v>51</v>
      </c>
      <c r="K83" s="6" t="s">
        <v>51</v>
      </c>
      <c r="L83" s="6" t="s">
        <v>51</v>
      </c>
      <c r="M83" s="21" t="s">
        <v>311</v>
      </c>
      <c r="N83" s="2"/>
    </row>
    <row r="84" spans="1:14" ht="19.5">
      <c r="A84" s="3">
        <v>81</v>
      </c>
      <c r="B84" s="3" t="s">
        <v>125</v>
      </c>
      <c r="C84" s="3" t="s">
        <v>126</v>
      </c>
      <c r="D84" s="3" t="s">
        <v>127</v>
      </c>
      <c r="E84" s="4" t="s">
        <v>57</v>
      </c>
      <c r="F84" s="8">
        <v>9789866608124</v>
      </c>
      <c r="G84" s="4">
        <v>1</v>
      </c>
      <c r="H84" s="5">
        <v>280</v>
      </c>
      <c r="I84" s="3">
        <f t="shared" si="3"/>
        <v>280</v>
      </c>
      <c r="J84" s="6" t="s">
        <v>51</v>
      </c>
      <c r="K84" s="6" t="s">
        <v>51</v>
      </c>
      <c r="L84" s="6" t="s">
        <v>51</v>
      </c>
      <c r="M84" s="21" t="s">
        <v>311</v>
      </c>
      <c r="N84" s="2"/>
    </row>
    <row r="85" spans="1:14" ht="19.5">
      <c r="A85" s="3">
        <v>82</v>
      </c>
      <c r="B85" s="3" t="s">
        <v>128</v>
      </c>
      <c r="C85" s="3" t="s">
        <v>129</v>
      </c>
      <c r="D85" s="3" t="s">
        <v>130</v>
      </c>
      <c r="E85" s="4" t="s">
        <v>61</v>
      </c>
      <c r="F85" s="8">
        <v>9789575213459</v>
      </c>
      <c r="G85" s="4">
        <v>2</v>
      </c>
      <c r="H85" s="5">
        <v>280</v>
      </c>
      <c r="I85" s="3">
        <f t="shared" si="3"/>
        <v>560</v>
      </c>
      <c r="J85" s="6" t="s">
        <v>51</v>
      </c>
      <c r="K85" s="6" t="s">
        <v>51</v>
      </c>
      <c r="L85" s="6" t="s">
        <v>51</v>
      </c>
      <c r="M85" s="21" t="s">
        <v>311</v>
      </c>
      <c r="N85" s="2"/>
    </row>
    <row r="86" spans="1:14" ht="19.5">
      <c r="A86" s="3">
        <v>83</v>
      </c>
      <c r="B86" s="3" t="s">
        <v>131</v>
      </c>
      <c r="C86" s="3" t="s">
        <v>132</v>
      </c>
      <c r="D86" s="3" t="s">
        <v>133</v>
      </c>
      <c r="E86" s="4" t="s">
        <v>57</v>
      </c>
      <c r="F86" s="8">
        <v>9789863383970</v>
      </c>
      <c r="G86" s="4">
        <v>2</v>
      </c>
      <c r="H86" s="5">
        <v>300</v>
      </c>
      <c r="I86" s="3">
        <f t="shared" si="3"/>
        <v>600</v>
      </c>
      <c r="J86" s="6" t="s">
        <v>51</v>
      </c>
      <c r="K86" s="6" t="s">
        <v>51</v>
      </c>
      <c r="L86" s="6" t="s">
        <v>51</v>
      </c>
      <c r="M86" s="21" t="s">
        <v>311</v>
      </c>
      <c r="N86" s="2"/>
    </row>
    <row r="87" spans="1:14" ht="19.5">
      <c r="A87" s="3">
        <v>84</v>
      </c>
      <c r="B87" s="3" t="s">
        <v>134</v>
      </c>
      <c r="C87" s="3" t="s">
        <v>135</v>
      </c>
      <c r="D87" s="3" t="s">
        <v>133</v>
      </c>
      <c r="E87" s="4" t="s">
        <v>121</v>
      </c>
      <c r="F87" s="8">
        <v>9789863382683</v>
      </c>
      <c r="G87" s="4">
        <v>1</v>
      </c>
      <c r="H87" s="5">
        <v>280</v>
      </c>
      <c r="I87" s="3">
        <f t="shared" si="3"/>
        <v>280</v>
      </c>
      <c r="J87" s="6" t="s">
        <v>51</v>
      </c>
      <c r="K87" s="6" t="s">
        <v>51</v>
      </c>
      <c r="L87" s="6" t="s">
        <v>51</v>
      </c>
      <c r="M87" s="21" t="s">
        <v>311</v>
      </c>
      <c r="N87" s="2"/>
    </row>
    <row r="88" spans="1:14" ht="19.5">
      <c r="A88" s="3">
        <v>85</v>
      </c>
      <c r="B88" s="3" t="s">
        <v>136</v>
      </c>
      <c r="C88" s="3" t="s">
        <v>137</v>
      </c>
      <c r="D88" s="3" t="s">
        <v>138</v>
      </c>
      <c r="E88" s="4" t="s">
        <v>57</v>
      </c>
      <c r="F88" s="8">
        <v>9789862745458</v>
      </c>
      <c r="G88" s="4">
        <v>1</v>
      </c>
      <c r="H88" s="5">
        <v>300</v>
      </c>
      <c r="I88" s="3">
        <f t="shared" si="3"/>
        <v>300</v>
      </c>
      <c r="J88" s="6" t="s">
        <v>51</v>
      </c>
      <c r="K88" s="6" t="s">
        <v>51</v>
      </c>
      <c r="L88" s="6" t="s">
        <v>51</v>
      </c>
      <c r="M88" s="21" t="s">
        <v>311</v>
      </c>
      <c r="N88" s="2"/>
    </row>
    <row r="89" spans="1:14" ht="19.5">
      <c r="A89" s="3">
        <v>86</v>
      </c>
      <c r="B89" s="3" t="s">
        <v>139</v>
      </c>
      <c r="C89" s="3" t="s">
        <v>140</v>
      </c>
      <c r="D89" s="3" t="s">
        <v>141</v>
      </c>
      <c r="E89" s="4" t="s">
        <v>61</v>
      </c>
      <c r="F89" s="8">
        <v>9789862745021</v>
      </c>
      <c r="G89" s="4">
        <v>1</v>
      </c>
      <c r="H89" s="5">
        <v>320</v>
      </c>
      <c r="I89" s="3">
        <f t="shared" si="3"/>
        <v>320</v>
      </c>
      <c r="J89" s="6" t="s">
        <v>51</v>
      </c>
      <c r="K89" s="6" t="s">
        <v>51</v>
      </c>
      <c r="L89" s="6" t="s">
        <v>51</v>
      </c>
      <c r="M89" s="21" t="s">
        <v>311</v>
      </c>
      <c r="N89" s="2"/>
    </row>
    <row r="90" spans="1:14" ht="19.5">
      <c r="A90" s="3">
        <v>87</v>
      </c>
      <c r="B90" s="3" t="s">
        <v>142</v>
      </c>
      <c r="C90" s="3" t="s">
        <v>143</v>
      </c>
      <c r="D90" s="3" t="s">
        <v>144</v>
      </c>
      <c r="E90" s="4" t="s">
        <v>57</v>
      </c>
      <c r="F90" s="8">
        <v>9789861616520</v>
      </c>
      <c r="G90" s="4">
        <v>1</v>
      </c>
      <c r="H90" s="5">
        <v>320</v>
      </c>
      <c r="I90" s="3">
        <f t="shared" si="3"/>
        <v>320</v>
      </c>
      <c r="J90" s="6" t="s">
        <v>51</v>
      </c>
      <c r="K90" s="6" t="s">
        <v>145</v>
      </c>
      <c r="L90" s="6" t="s">
        <v>51</v>
      </c>
      <c r="M90" s="21" t="s">
        <v>311</v>
      </c>
      <c r="N90" s="2"/>
    </row>
    <row r="91" spans="1:14" ht="19.5">
      <c r="A91" s="3">
        <v>88</v>
      </c>
      <c r="B91" s="4" t="s">
        <v>149</v>
      </c>
      <c r="C91" s="3" t="s">
        <v>150</v>
      </c>
      <c r="D91" s="3" t="s">
        <v>151</v>
      </c>
      <c r="E91" s="4" t="s">
        <v>61</v>
      </c>
      <c r="F91" s="8">
        <v>9789862745427</v>
      </c>
      <c r="G91" s="4">
        <v>1</v>
      </c>
      <c r="H91" s="5">
        <v>300</v>
      </c>
      <c r="I91" s="3">
        <f t="shared" si="3"/>
        <v>300</v>
      </c>
      <c r="J91" s="6" t="s">
        <v>51</v>
      </c>
      <c r="K91" s="6" t="s">
        <v>51</v>
      </c>
      <c r="L91" s="6" t="s">
        <v>51</v>
      </c>
      <c r="M91" s="21" t="s">
        <v>311</v>
      </c>
      <c r="N91" s="2"/>
    </row>
    <row r="92" spans="1:14" ht="19.5">
      <c r="A92" s="3">
        <v>89</v>
      </c>
      <c r="B92" s="3" t="s">
        <v>155</v>
      </c>
      <c r="C92" s="3" t="s">
        <v>156</v>
      </c>
      <c r="D92" s="3" t="s">
        <v>157</v>
      </c>
      <c r="E92" s="4" t="s">
        <v>57</v>
      </c>
      <c r="F92" s="8">
        <v>9789864002894</v>
      </c>
      <c r="G92" s="4">
        <v>1</v>
      </c>
      <c r="H92" s="5">
        <v>280</v>
      </c>
      <c r="I92" s="3">
        <f t="shared" si="3"/>
        <v>280</v>
      </c>
      <c r="J92" s="6" t="s">
        <v>51</v>
      </c>
      <c r="K92" s="6" t="s">
        <v>51</v>
      </c>
      <c r="L92" s="6" t="s">
        <v>51</v>
      </c>
      <c r="M92" s="21" t="s">
        <v>311</v>
      </c>
      <c r="N92" s="2"/>
    </row>
    <row r="93" spans="1:14" ht="19.5">
      <c r="A93" s="3">
        <v>90</v>
      </c>
      <c r="B93" s="3" t="s">
        <v>161</v>
      </c>
      <c r="C93" s="3" t="s">
        <v>162</v>
      </c>
      <c r="D93" s="3" t="s">
        <v>163</v>
      </c>
      <c r="E93" s="4" t="s">
        <v>57</v>
      </c>
      <c r="F93" s="8">
        <v>9789865517205</v>
      </c>
      <c r="G93" s="4">
        <v>1</v>
      </c>
      <c r="H93" s="5">
        <v>350</v>
      </c>
      <c r="I93" s="3">
        <f t="shared" si="3"/>
        <v>350</v>
      </c>
      <c r="J93" s="6" t="s">
        <v>51</v>
      </c>
      <c r="K93" s="6" t="s">
        <v>51</v>
      </c>
      <c r="L93" s="6" t="s">
        <v>51</v>
      </c>
      <c r="M93" s="21" t="s">
        <v>311</v>
      </c>
      <c r="N93" s="2"/>
    </row>
    <row r="94" spans="1:14" ht="19.5">
      <c r="A94" s="3">
        <v>91</v>
      </c>
      <c r="B94" s="26" t="s">
        <v>359</v>
      </c>
      <c r="C94" s="3" t="s">
        <v>164</v>
      </c>
      <c r="D94" s="3" t="s">
        <v>165</v>
      </c>
      <c r="E94" s="4" t="s">
        <v>61</v>
      </c>
      <c r="F94" s="8">
        <v>9789866608995</v>
      </c>
      <c r="G94" s="4">
        <v>1</v>
      </c>
      <c r="H94" s="5">
        <v>350</v>
      </c>
      <c r="I94" s="3">
        <f t="shared" si="3"/>
        <v>350</v>
      </c>
      <c r="J94" s="6" t="s">
        <v>51</v>
      </c>
      <c r="K94" s="6" t="s">
        <v>51</v>
      </c>
      <c r="L94" s="6" t="s">
        <v>51</v>
      </c>
      <c r="M94" s="21" t="s">
        <v>311</v>
      </c>
      <c r="N94" s="2"/>
    </row>
    <row r="95" spans="1:14" ht="19.5">
      <c r="A95" s="3">
        <v>92</v>
      </c>
      <c r="B95" s="3" t="s">
        <v>166</v>
      </c>
      <c r="C95" s="3" t="s">
        <v>167</v>
      </c>
      <c r="D95" s="3" t="s">
        <v>168</v>
      </c>
      <c r="E95" s="4" t="s">
        <v>57</v>
      </c>
      <c r="F95" s="8">
        <v>9789865876845</v>
      </c>
      <c r="G95" s="4">
        <v>2</v>
      </c>
      <c r="H95" s="5">
        <v>300</v>
      </c>
      <c r="I95" s="3">
        <f t="shared" si="3"/>
        <v>600</v>
      </c>
      <c r="J95" s="6" t="s">
        <v>51</v>
      </c>
      <c r="K95" s="6" t="s">
        <v>51</v>
      </c>
      <c r="L95" s="6" t="s">
        <v>51</v>
      </c>
      <c r="M95" s="21" t="s">
        <v>311</v>
      </c>
      <c r="N95" s="2"/>
    </row>
    <row r="96" spans="1:14" ht="19.5">
      <c r="A96" s="3">
        <v>93</v>
      </c>
      <c r="B96" s="3" t="s">
        <v>169</v>
      </c>
      <c r="C96" s="3" t="s">
        <v>170</v>
      </c>
      <c r="D96" s="3" t="s">
        <v>171</v>
      </c>
      <c r="E96" s="4" t="s">
        <v>57</v>
      </c>
      <c r="F96" s="8">
        <v>9789864401734</v>
      </c>
      <c r="G96" s="4">
        <v>2</v>
      </c>
      <c r="H96" s="5">
        <v>320</v>
      </c>
      <c r="I96" s="3">
        <f t="shared" si="3"/>
        <v>640</v>
      </c>
      <c r="J96" s="6" t="s">
        <v>51</v>
      </c>
      <c r="K96" s="6" t="s">
        <v>51</v>
      </c>
      <c r="L96" s="6" t="s">
        <v>51</v>
      </c>
      <c r="M96" s="21" t="s">
        <v>311</v>
      </c>
      <c r="N96" s="2"/>
    </row>
    <row r="97" spans="1:14" ht="19.5">
      <c r="A97" s="3">
        <v>94</v>
      </c>
      <c r="B97" s="3" t="s">
        <v>175</v>
      </c>
      <c r="C97" s="3" t="s">
        <v>176</v>
      </c>
      <c r="D97" s="3" t="s">
        <v>58</v>
      </c>
      <c r="E97" s="4" t="s">
        <v>57</v>
      </c>
      <c r="F97" s="8">
        <v>9789575036317</v>
      </c>
      <c r="G97" s="4">
        <v>2</v>
      </c>
      <c r="H97" s="5">
        <v>300</v>
      </c>
      <c r="I97" s="3">
        <f t="shared" si="3"/>
        <v>600</v>
      </c>
      <c r="J97" s="6" t="s">
        <v>51</v>
      </c>
      <c r="K97" s="6" t="s">
        <v>51</v>
      </c>
      <c r="L97" s="6" t="s">
        <v>51</v>
      </c>
      <c r="M97" s="21" t="s">
        <v>311</v>
      </c>
      <c r="N97" s="2"/>
    </row>
    <row r="98" spans="1:14" ht="19.5">
      <c r="A98" s="3">
        <v>95</v>
      </c>
      <c r="B98" s="3" t="s">
        <v>177</v>
      </c>
      <c r="C98" s="3" t="s">
        <v>178</v>
      </c>
      <c r="D98" s="3" t="s">
        <v>179</v>
      </c>
      <c r="E98" s="4" t="s">
        <v>61</v>
      </c>
      <c r="F98" s="8">
        <v>9789863382850</v>
      </c>
      <c r="G98" s="4">
        <v>1</v>
      </c>
      <c r="H98" s="5">
        <v>280</v>
      </c>
      <c r="I98" s="3">
        <f t="shared" si="3"/>
        <v>280</v>
      </c>
      <c r="J98" s="6" t="s">
        <v>51</v>
      </c>
      <c r="K98" s="6" t="s">
        <v>51</v>
      </c>
      <c r="L98" s="6" t="s">
        <v>51</v>
      </c>
      <c r="M98" s="21" t="s">
        <v>311</v>
      </c>
      <c r="N98" s="2"/>
    </row>
    <row r="99" spans="1:14" ht="19.5">
      <c r="A99" s="3">
        <v>96</v>
      </c>
      <c r="B99" s="3" t="s">
        <v>180</v>
      </c>
      <c r="C99" s="3" t="s">
        <v>181</v>
      </c>
      <c r="D99" s="3" t="s">
        <v>163</v>
      </c>
      <c r="E99" s="4" t="s">
        <v>61</v>
      </c>
      <c r="F99" s="8">
        <v>9789579077019</v>
      </c>
      <c r="G99" s="4">
        <v>1</v>
      </c>
      <c r="H99" s="5">
        <v>350</v>
      </c>
      <c r="I99" s="3">
        <f t="shared" si="3"/>
        <v>350</v>
      </c>
      <c r="J99" s="6" t="s">
        <v>51</v>
      </c>
      <c r="K99" s="6" t="s">
        <v>51</v>
      </c>
      <c r="L99" s="6" t="s">
        <v>51</v>
      </c>
      <c r="M99" s="21" t="s">
        <v>311</v>
      </c>
      <c r="N99" s="2"/>
    </row>
    <row r="100" spans="1:14" ht="19.5">
      <c r="A100" s="3">
        <v>97</v>
      </c>
      <c r="B100" s="10" t="s">
        <v>245</v>
      </c>
      <c r="C100" s="16" t="s">
        <v>246</v>
      </c>
      <c r="D100" s="4" t="s">
        <v>247</v>
      </c>
      <c r="E100" s="4" t="s">
        <v>61</v>
      </c>
      <c r="F100" s="11">
        <v>9789861615929</v>
      </c>
      <c r="G100" s="4">
        <v>2</v>
      </c>
      <c r="H100" s="17">
        <v>280</v>
      </c>
      <c r="I100" s="3">
        <f t="shared" si="3"/>
        <v>560</v>
      </c>
      <c r="J100" s="6" t="s">
        <v>51</v>
      </c>
      <c r="K100" s="6" t="s">
        <v>51</v>
      </c>
      <c r="L100" s="6" t="s">
        <v>51</v>
      </c>
      <c r="M100" s="21" t="s">
        <v>311</v>
      </c>
      <c r="N100" s="2"/>
    </row>
    <row r="101" spans="1:14" ht="19.5">
      <c r="A101" s="3">
        <v>98</v>
      </c>
      <c r="B101" s="10" t="s">
        <v>248</v>
      </c>
      <c r="C101" s="16" t="s">
        <v>249</v>
      </c>
      <c r="D101" s="4" t="s">
        <v>250</v>
      </c>
      <c r="E101" s="4" t="s">
        <v>57</v>
      </c>
      <c r="F101" s="11">
        <v>9789864272181</v>
      </c>
      <c r="G101" s="4">
        <v>2</v>
      </c>
      <c r="H101" s="17">
        <v>290</v>
      </c>
      <c r="I101" s="3">
        <f t="shared" si="3"/>
        <v>580</v>
      </c>
      <c r="J101" s="6" t="s">
        <v>51</v>
      </c>
      <c r="K101" s="6" t="s">
        <v>51</v>
      </c>
      <c r="L101" s="6" t="s">
        <v>51</v>
      </c>
      <c r="M101" s="21" t="s">
        <v>311</v>
      </c>
      <c r="N101" s="2"/>
    </row>
    <row r="102" spans="1:14" ht="19.5">
      <c r="A102" s="3">
        <v>99</v>
      </c>
      <c r="B102" s="10" t="s">
        <v>251</v>
      </c>
      <c r="C102" s="16" t="s">
        <v>252</v>
      </c>
      <c r="D102" s="4" t="s">
        <v>253</v>
      </c>
      <c r="E102" s="4" t="s">
        <v>121</v>
      </c>
      <c r="F102" s="11">
        <v>4713269121978</v>
      </c>
      <c r="G102" s="4">
        <v>2</v>
      </c>
      <c r="H102" s="17">
        <v>320</v>
      </c>
      <c r="I102" s="3">
        <f t="shared" si="3"/>
        <v>640</v>
      </c>
      <c r="J102" s="6" t="s">
        <v>51</v>
      </c>
      <c r="K102" s="6" t="s">
        <v>51</v>
      </c>
      <c r="L102" s="6" t="s">
        <v>51</v>
      </c>
      <c r="M102" s="21" t="s">
        <v>312</v>
      </c>
      <c r="N102" s="2"/>
    </row>
    <row r="103" spans="1:14" ht="19.5">
      <c r="A103" s="3">
        <v>100</v>
      </c>
      <c r="B103" s="10" t="s">
        <v>254</v>
      </c>
      <c r="C103" s="16" t="s">
        <v>255</v>
      </c>
      <c r="D103" s="4" t="s">
        <v>256</v>
      </c>
      <c r="E103" s="4" t="s">
        <v>61</v>
      </c>
      <c r="F103" s="11">
        <v>9789864402915</v>
      </c>
      <c r="G103" s="4">
        <v>2</v>
      </c>
      <c r="H103" s="17">
        <v>320</v>
      </c>
      <c r="I103" s="3">
        <f t="shared" si="3"/>
        <v>640</v>
      </c>
      <c r="J103" s="6" t="s">
        <v>51</v>
      </c>
      <c r="K103" s="6" t="s">
        <v>51</v>
      </c>
      <c r="L103" s="6" t="s">
        <v>51</v>
      </c>
      <c r="M103" s="21" t="s">
        <v>311</v>
      </c>
      <c r="N103" s="2"/>
    </row>
    <row r="104" spans="1:14" ht="19.5">
      <c r="A104" s="3">
        <v>101</v>
      </c>
      <c r="B104" s="10" t="s">
        <v>257</v>
      </c>
      <c r="C104" s="4" t="s">
        <v>258</v>
      </c>
      <c r="D104" s="4" t="s">
        <v>259</v>
      </c>
      <c r="E104" s="4" t="s">
        <v>61</v>
      </c>
      <c r="F104" s="11">
        <v>9789573293392</v>
      </c>
      <c r="G104" s="4">
        <v>1</v>
      </c>
      <c r="H104" s="17">
        <v>320</v>
      </c>
      <c r="I104" s="3">
        <f t="shared" si="3"/>
        <v>320</v>
      </c>
      <c r="J104" s="6" t="s">
        <v>51</v>
      </c>
      <c r="K104" s="6" t="s">
        <v>51</v>
      </c>
      <c r="L104" s="6" t="s">
        <v>51</v>
      </c>
      <c r="M104" s="21" t="s">
        <v>311</v>
      </c>
      <c r="N104" s="2"/>
    </row>
    <row r="105" spans="1:14" ht="19.5">
      <c r="A105" s="3">
        <v>102</v>
      </c>
      <c r="B105" s="10" t="s">
        <v>281</v>
      </c>
      <c r="C105" s="4" t="s">
        <v>282</v>
      </c>
      <c r="D105" s="1" t="s">
        <v>280</v>
      </c>
      <c r="E105" s="4" t="s">
        <v>57</v>
      </c>
      <c r="F105" s="11">
        <v>9789864791163</v>
      </c>
      <c r="G105" s="4">
        <v>2</v>
      </c>
      <c r="H105" s="15">
        <v>400</v>
      </c>
      <c r="I105" s="3">
        <f t="shared" ref="I105:I121" si="7">G105*H105</f>
        <v>800</v>
      </c>
      <c r="J105" s="6" t="s">
        <v>51</v>
      </c>
      <c r="K105" s="6" t="s">
        <v>51</v>
      </c>
      <c r="L105" s="6" t="s">
        <v>51</v>
      </c>
      <c r="M105" s="24" t="s">
        <v>306</v>
      </c>
      <c r="N105" s="2"/>
    </row>
    <row r="106" spans="1:14" ht="19.5">
      <c r="A106" s="3">
        <v>103</v>
      </c>
      <c r="B106" s="10" t="s">
        <v>283</v>
      </c>
      <c r="C106" s="4" t="s">
        <v>284</v>
      </c>
      <c r="D106" s="1" t="s">
        <v>239</v>
      </c>
      <c r="E106" s="4" t="s">
        <v>57</v>
      </c>
      <c r="F106" s="11">
        <v>9789864791170</v>
      </c>
      <c r="G106" s="4">
        <v>2</v>
      </c>
      <c r="H106" s="15">
        <v>400</v>
      </c>
      <c r="I106" s="3">
        <f t="shared" si="7"/>
        <v>800</v>
      </c>
      <c r="J106" s="6" t="s">
        <v>51</v>
      </c>
      <c r="K106" s="6" t="s">
        <v>51</v>
      </c>
      <c r="L106" s="6" t="s">
        <v>51</v>
      </c>
      <c r="M106" s="24" t="s">
        <v>306</v>
      </c>
      <c r="N106" s="2"/>
    </row>
    <row r="107" spans="1:14" ht="19.5">
      <c r="A107" s="3">
        <v>104</v>
      </c>
      <c r="B107" s="10" t="s">
        <v>285</v>
      </c>
      <c r="C107" s="4" t="s">
        <v>284</v>
      </c>
      <c r="D107" s="1" t="s">
        <v>239</v>
      </c>
      <c r="E107" s="4" t="s">
        <v>57</v>
      </c>
      <c r="F107" s="11">
        <v>9789864791217</v>
      </c>
      <c r="G107" s="4">
        <v>2</v>
      </c>
      <c r="H107" s="15">
        <v>400</v>
      </c>
      <c r="I107" s="3">
        <f t="shared" si="7"/>
        <v>800</v>
      </c>
      <c r="J107" s="6" t="s">
        <v>51</v>
      </c>
      <c r="K107" s="6" t="s">
        <v>51</v>
      </c>
      <c r="L107" s="6" t="s">
        <v>51</v>
      </c>
      <c r="M107" s="24" t="s">
        <v>306</v>
      </c>
      <c r="N107" s="2"/>
    </row>
    <row r="108" spans="1:14" ht="19.5">
      <c r="A108" s="3">
        <v>105</v>
      </c>
      <c r="B108" s="1" t="s">
        <v>237</v>
      </c>
      <c r="C108" s="13" t="s">
        <v>238</v>
      </c>
      <c r="D108" s="1" t="s">
        <v>239</v>
      </c>
      <c r="E108" s="4" t="s">
        <v>57</v>
      </c>
      <c r="F108" s="14">
        <v>9789862168486</v>
      </c>
      <c r="G108" s="4">
        <v>2</v>
      </c>
      <c r="H108" s="15">
        <v>250</v>
      </c>
      <c r="I108" s="3">
        <f>G108*H108</f>
        <v>500</v>
      </c>
      <c r="J108" s="6" t="s">
        <v>51</v>
      </c>
      <c r="K108" s="6" t="s">
        <v>51</v>
      </c>
      <c r="L108" s="6" t="s">
        <v>51</v>
      </c>
      <c r="M108" s="24" t="s">
        <v>309</v>
      </c>
      <c r="N108" s="2"/>
    </row>
    <row r="109" spans="1:14" ht="19.5">
      <c r="A109" s="3">
        <v>106</v>
      </c>
      <c r="B109" s="1" t="s">
        <v>240</v>
      </c>
      <c r="C109" s="13" t="s">
        <v>238</v>
      </c>
      <c r="D109" s="1" t="s">
        <v>239</v>
      </c>
      <c r="E109" s="4" t="s">
        <v>57</v>
      </c>
      <c r="F109" s="14">
        <v>9789863206538</v>
      </c>
      <c r="G109" s="4">
        <v>2</v>
      </c>
      <c r="H109" s="15">
        <v>300</v>
      </c>
      <c r="I109" s="3">
        <f>G109*H109</f>
        <v>600</v>
      </c>
      <c r="J109" s="6" t="s">
        <v>51</v>
      </c>
      <c r="K109" s="6" t="s">
        <v>51</v>
      </c>
      <c r="L109" s="6" t="s">
        <v>51</v>
      </c>
      <c r="M109" s="24" t="s">
        <v>307</v>
      </c>
      <c r="N109" s="2"/>
    </row>
    <row r="110" spans="1:14" ht="19.5">
      <c r="A110" s="3">
        <v>107</v>
      </c>
      <c r="B110" s="1" t="s">
        <v>262</v>
      </c>
      <c r="C110" s="13" t="s">
        <v>238</v>
      </c>
      <c r="D110" s="1" t="s">
        <v>241</v>
      </c>
      <c r="E110" s="4" t="s">
        <v>57</v>
      </c>
      <c r="F110" s="14">
        <v>9789863206521</v>
      </c>
      <c r="G110" s="4">
        <v>2</v>
      </c>
      <c r="H110" s="15">
        <v>300</v>
      </c>
      <c r="I110" s="3">
        <f>G110*H110</f>
        <v>600</v>
      </c>
      <c r="J110" s="6" t="s">
        <v>51</v>
      </c>
      <c r="K110" s="6" t="s">
        <v>51</v>
      </c>
      <c r="L110" s="6" t="s">
        <v>51</v>
      </c>
      <c r="M110" s="24" t="s">
        <v>307</v>
      </c>
      <c r="N110" s="2"/>
    </row>
    <row r="111" spans="1:14" ht="19.5">
      <c r="A111" s="3">
        <v>108</v>
      </c>
      <c r="B111" s="1" t="s">
        <v>242</v>
      </c>
      <c r="C111" s="13" t="s">
        <v>238</v>
      </c>
      <c r="D111" s="1" t="s">
        <v>243</v>
      </c>
      <c r="E111" s="4" t="s">
        <v>61</v>
      </c>
      <c r="F111" s="14">
        <v>9789863207498</v>
      </c>
      <c r="G111" s="4">
        <v>2</v>
      </c>
      <c r="H111" s="15">
        <v>300</v>
      </c>
      <c r="I111" s="3">
        <f>G111*H111</f>
        <v>600</v>
      </c>
      <c r="J111" s="6" t="s">
        <v>51</v>
      </c>
      <c r="K111" s="6" t="s">
        <v>51</v>
      </c>
      <c r="L111" s="6" t="s">
        <v>51</v>
      </c>
      <c r="M111" s="24" t="s">
        <v>307</v>
      </c>
      <c r="N111" s="2"/>
    </row>
    <row r="112" spans="1:14" ht="19.5">
      <c r="A112" s="3">
        <v>109</v>
      </c>
      <c r="B112" s="1" t="s">
        <v>244</v>
      </c>
      <c r="C112" s="13" t="s">
        <v>238</v>
      </c>
      <c r="D112" s="1" t="s">
        <v>243</v>
      </c>
      <c r="E112" s="4" t="s">
        <v>57</v>
      </c>
      <c r="F112" s="14">
        <v>9789863207504</v>
      </c>
      <c r="G112" s="4">
        <v>2</v>
      </c>
      <c r="H112" s="15">
        <v>300</v>
      </c>
      <c r="I112" s="3">
        <f>G112*H112</f>
        <v>600</v>
      </c>
      <c r="J112" s="6" t="s">
        <v>51</v>
      </c>
      <c r="K112" s="6" t="s">
        <v>51</v>
      </c>
      <c r="L112" s="6" t="s">
        <v>51</v>
      </c>
      <c r="M112" s="24" t="s">
        <v>307</v>
      </c>
      <c r="N112" s="2"/>
    </row>
    <row r="113" spans="1:14" ht="39">
      <c r="A113" s="3">
        <v>110</v>
      </c>
      <c r="B113" s="10" t="s">
        <v>286</v>
      </c>
      <c r="C113" s="4" t="s">
        <v>287</v>
      </c>
      <c r="D113" s="4" t="s">
        <v>74</v>
      </c>
      <c r="E113" s="4" t="s">
        <v>57</v>
      </c>
      <c r="F113" s="11">
        <v>9789578544123</v>
      </c>
      <c r="G113" s="4">
        <v>2</v>
      </c>
      <c r="H113" s="15">
        <v>340</v>
      </c>
      <c r="I113" s="3">
        <f t="shared" si="7"/>
        <v>680</v>
      </c>
      <c r="J113" s="6" t="s">
        <v>51</v>
      </c>
      <c r="K113" s="6" t="s">
        <v>51</v>
      </c>
      <c r="L113" s="6" t="s">
        <v>51</v>
      </c>
      <c r="M113" s="25" t="s">
        <v>306</v>
      </c>
      <c r="N113" s="2"/>
    </row>
    <row r="114" spans="1:14" ht="19.5">
      <c r="A114" s="3">
        <v>111</v>
      </c>
      <c r="B114" s="10" t="s">
        <v>288</v>
      </c>
      <c r="C114" s="4" t="s">
        <v>289</v>
      </c>
      <c r="D114" s="4" t="s">
        <v>74</v>
      </c>
      <c r="E114" s="4" t="s">
        <v>57</v>
      </c>
      <c r="F114" s="11">
        <v>9789863447856</v>
      </c>
      <c r="G114" s="4">
        <v>2</v>
      </c>
      <c r="H114" s="15">
        <v>349</v>
      </c>
      <c r="I114" s="3">
        <f t="shared" si="7"/>
        <v>698</v>
      </c>
      <c r="J114" s="6" t="s">
        <v>51</v>
      </c>
      <c r="K114" s="6" t="s">
        <v>51</v>
      </c>
      <c r="L114" s="6" t="s">
        <v>51</v>
      </c>
      <c r="M114" s="25" t="s">
        <v>306</v>
      </c>
      <c r="N114" s="2"/>
    </row>
    <row r="115" spans="1:14" ht="19.5">
      <c r="A115" s="3">
        <v>112</v>
      </c>
      <c r="B115" s="10" t="s">
        <v>290</v>
      </c>
      <c r="C115" s="4" t="s">
        <v>289</v>
      </c>
      <c r="D115" s="4" t="s">
        <v>74</v>
      </c>
      <c r="E115" s="4" t="s">
        <v>57</v>
      </c>
      <c r="F115" s="11">
        <v>9789863447863</v>
      </c>
      <c r="G115" s="4">
        <v>2</v>
      </c>
      <c r="H115" s="15">
        <v>349</v>
      </c>
      <c r="I115" s="3">
        <f t="shared" si="7"/>
        <v>698</v>
      </c>
      <c r="J115" s="6" t="s">
        <v>51</v>
      </c>
      <c r="K115" s="6" t="s">
        <v>51</v>
      </c>
      <c r="L115" s="6" t="s">
        <v>51</v>
      </c>
      <c r="M115" s="25" t="s">
        <v>306</v>
      </c>
      <c r="N115" s="2"/>
    </row>
    <row r="116" spans="1:14" ht="19.5">
      <c r="A116" s="3">
        <v>113</v>
      </c>
      <c r="B116" s="22" t="s">
        <v>324</v>
      </c>
      <c r="C116" s="23" t="s">
        <v>325</v>
      </c>
      <c r="D116" s="1" t="s">
        <v>243</v>
      </c>
      <c r="E116" s="4" t="s">
        <v>57</v>
      </c>
      <c r="F116" s="11">
        <v>9789864794676</v>
      </c>
      <c r="G116" s="4">
        <v>2</v>
      </c>
      <c r="H116" s="15">
        <v>220</v>
      </c>
      <c r="I116" s="3">
        <f t="shared" si="7"/>
        <v>440</v>
      </c>
      <c r="J116" s="6" t="s">
        <v>51</v>
      </c>
      <c r="K116" s="6" t="s">
        <v>51</v>
      </c>
      <c r="L116" s="6" t="s">
        <v>51</v>
      </c>
      <c r="M116" s="25"/>
      <c r="N116" s="2"/>
    </row>
    <row r="117" spans="1:14" ht="19.5">
      <c r="A117" s="3">
        <v>114</v>
      </c>
      <c r="B117" s="10" t="s">
        <v>275</v>
      </c>
      <c r="C117" s="4" t="s">
        <v>276</v>
      </c>
      <c r="D117" s="4" t="s">
        <v>269</v>
      </c>
      <c r="E117" s="4" t="s">
        <v>267</v>
      </c>
      <c r="F117" s="11">
        <v>9789576584879</v>
      </c>
      <c r="G117" s="4">
        <v>2</v>
      </c>
      <c r="H117" s="15">
        <v>450</v>
      </c>
      <c r="I117" s="3">
        <f t="shared" si="7"/>
        <v>900</v>
      </c>
      <c r="J117" s="6" t="s">
        <v>51</v>
      </c>
      <c r="K117" s="6" t="s">
        <v>51</v>
      </c>
      <c r="L117" s="6" t="s">
        <v>51</v>
      </c>
      <c r="M117" s="24" t="s">
        <v>309</v>
      </c>
      <c r="N117" s="2"/>
    </row>
    <row r="118" spans="1:14" ht="19.5">
      <c r="A118" s="3">
        <v>115</v>
      </c>
      <c r="B118" s="10" t="s">
        <v>270</v>
      </c>
      <c r="C118" s="4" t="s">
        <v>277</v>
      </c>
      <c r="D118" s="4" t="s">
        <v>268</v>
      </c>
      <c r="E118" s="4" t="s">
        <v>278</v>
      </c>
      <c r="F118" s="11">
        <v>9789576587559</v>
      </c>
      <c r="G118" s="4">
        <v>2</v>
      </c>
      <c r="H118" s="15">
        <v>450</v>
      </c>
      <c r="I118" s="3">
        <f t="shared" si="7"/>
        <v>900</v>
      </c>
      <c r="J118" s="6" t="s">
        <v>51</v>
      </c>
      <c r="K118" s="6" t="s">
        <v>51</v>
      </c>
      <c r="L118" s="6" t="s">
        <v>51</v>
      </c>
      <c r="M118" s="25"/>
      <c r="N118" s="2"/>
    </row>
    <row r="119" spans="1:14" ht="19.5">
      <c r="A119" s="3">
        <v>116</v>
      </c>
      <c r="B119" s="10" t="s">
        <v>271</v>
      </c>
      <c r="C119" s="4" t="s">
        <v>279</v>
      </c>
      <c r="D119" s="4" t="s">
        <v>269</v>
      </c>
      <c r="E119" s="4" t="s">
        <v>267</v>
      </c>
      <c r="F119" s="11">
        <v>9789863428282</v>
      </c>
      <c r="G119" s="4">
        <v>2</v>
      </c>
      <c r="H119" s="15">
        <v>450</v>
      </c>
      <c r="I119" s="3">
        <f t="shared" si="7"/>
        <v>900</v>
      </c>
      <c r="J119" s="6" t="s">
        <v>51</v>
      </c>
      <c r="K119" s="6" t="s">
        <v>51</v>
      </c>
      <c r="L119" s="6" t="s">
        <v>51</v>
      </c>
      <c r="M119" s="25"/>
      <c r="N119" s="2"/>
    </row>
    <row r="120" spans="1:14" ht="19.5">
      <c r="A120" s="3">
        <v>117</v>
      </c>
      <c r="B120" s="10" t="s">
        <v>272</v>
      </c>
      <c r="C120" s="4" t="s">
        <v>273</v>
      </c>
      <c r="D120" s="4" t="s">
        <v>268</v>
      </c>
      <c r="E120" s="4" t="s">
        <v>267</v>
      </c>
      <c r="F120" s="11">
        <v>9789863427605</v>
      </c>
      <c r="G120" s="4">
        <v>2</v>
      </c>
      <c r="H120" s="15">
        <v>420</v>
      </c>
      <c r="I120" s="3">
        <f t="shared" si="7"/>
        <v>840</v>
      </c>
      <c r="J120" s="6" t="s">
        <v>51</v>
      </c>
      <c r="K120" s="6" t="s">
        <v>51</v>
      </c>
      <c r="L120" s="6" t="s">
        <v>51</v>
      </c>
      <c r="M120" s="25"/>
      <c r="N120" s="2"/>
    </row>
    <row r="121" spans="1:14" ht="19.5">
      <c r="A121" s="3">
        <v>118</v>
      </c>
      <c r="B121" s="10" t="s">
        <v>274</v>
      </c>
      <c r="C121" s="4" t="s">
        <v>356</v>
      </c>
      <c r="D121" s="4" t="s">
        <v>268</v>
      </c>
      <c r="E121" s="4" t="s">
        <v>267</v>
      </c>
      <c r="F121" s="11">
        <v>9789863426820</v>
      </c>
      <c r="G121" s="4">
        <v>2</v>
      </c>
      <c r="H121" s="15">
        <v>420</v>
      </c>
      <c r="I121" s="3">
        <f t="shared" si="7"/>
        <v>840</v>
      </c>
      <c r="J121" s="6" t="s">
        <v>51</v>
      </c>
      <c r="K121" s="6" t="s">
        <v>51</v>
      </c>
      <c r="L121" s="6" t="s">
        <v>51</v>
      </c>
      <c r="M121" s="25"/>
      <c r="N121" s="2"/>
    </row>
    <row r="122" spans="1:14" ht="19.5">
      <c r="A122" s="3" t="s">
        <v>260</v>
      </c>
      <c r="B122" s="18"/>
      <c r="C122" s="18"/>
      <c r="D122" s="18"/>
      <c r="E122" s="4"/>
      <c r="F122" s="3"/>
      <c r="G122" s="19">
        <f>SUM(G4:G121)</f>
        <v>183</v>
      </c>
      <c r="H122" s="19"/>
      <c r="I122" s="19">
        <f>SUM(I4:I121)</f>
        <v>66485</v>
      </c>
      <c r="J122" s="18"/>
      <c r="K122" s="18"/>
      <c r="L122" s="18"/>
      <c r="M122" s="18"/>
      <c r="N122" s="2"/>
    </row>
    <row r="123" spans="1:14" ht="270" customHeight="1">
      <c r="A123" s="32" t="s">
        <v>261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2"/>
    </row>
    <row r="124" spans="1:14" ht="112.5" customHeight="1">
      <c r="A124" s="40" t="s">
        <v>363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2"/>
    </row>
  </sheetData>
  <mergeCells count="4">
    <mergeCell ref="A123:M123"/>
    <mergeCell ref="A1:M1"/>
    <mergeCell ref="A2:M2"/>
    <mergeCell ref="A124:M124"/>
  </mergeCells>
  <phoneticPr fontId="2" type="noConversion"/>
  <conditionalFormatting sqref="B100:B107 B50:B51 B113:B121 B67:B74">
    <cfRule type="expression" dxfId="0" priority="11" stopIfTrue="1">
      <formula>AND(COUNTIF(#REF!,B50)+COUNTIF($B$2:$B$161,B50)&gt;1,NOT(ISBLANK(B50)))</formula>
    </cfRule>
  </conditionalFormatting>
  <printOptions horizontalCentered="1"/>
  <pageMargins left="0.25" right="0.25" top="0.75" bottom="0.75" header="0.3" footer="0.3"/>
  <pageSetup paperSize="9" scale="50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2022-12-23T00:12:18Z</cp:lastPrinted>
  <dcterms:created xsi:type="dcterms:W3CDTF">2012-07-23T02:09:03Z</dcterms:created>
  <dcterms:modified xsi:type="dcterms:W3CDTF">2023-01-26T04:29:29Z</dcterms:modified>
</cp:coreProperties>
</file>